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20" windowHeight="11385" tabRatio="788"/>
  </bookViews>
  <sheets>
    <sheet name="INDICE TABELLE" sheetId="63" r:id="rId1"/>
    <sheet name="TAB PI1-ACQ" sheetId="12" r:id="rId2"/>
    <sheet name="TAB PI2.1 -FGN RINNOVI" sheetId="17" r:id="rId3"/>
    <sheet name="TAB PI2.2-COLLETTTORI RINNOVI" sheetId="62" r:id="rId4"/>
    <sheet name="TAB PI3.1 -NUOVE RETI" sheetId="15" r:id="rId5"/>
    <sheet name="TAB PI3.2 -SFIO" sheetId="43" r:id="rId6"/>
    <sheet name="TAB PI4 -DEP" sheetId="22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1" hidden="1">'TAB PI1-ACQ'!$A$3:$X$155</definedName>
    <definedName name="_xlnm._FilterDatabase" localSheetId="2" hidden="1">'TAB PI2.1 -FGN RINNOVI'!$A$3:$I$148</definedName>
    <definedName name="_xlnm._FilterDatabase" localSheetId="3" hidden="1">'TAB PI2.2-COLLETTTORI RINNOVI'!$A$4:$H$86</definedName>
    <definedName name="_xlnm._FilterDatabase" localSheetId="4" hidden="1">'TAB PI3.1 -NUOVE RETI'!$B$3:$H$83</definedName>
    <definedName name="_xlnm._FilterDatabase" localSheetId="5" hidden="1">'TAB PI3.2 -SFIO'!$A$2:$T$82</definedName>
    <definedName name="_xlnm._FilterDatabase" localSheetId="6" hidden="1">'TAB PI4 -DEP'!$A$2:$J$92</definedName>
    <definedName name="A">#REF!</definedName>
    <definedName name="_xlnm.Print_Area" localSheetId="0">'INDICE TABELLE'!$A$2:$B$8</definedName>
    <definedName name="_xlnm.Print_Area" localSheetId="1">'TAB PI1-ACQ'!$A$1:$X$155</definedName>
    <definedName name="_xlnm.Print_Area" localSheetId="3">'TAB PI2.2-COLLETTTORI RINNOVI'!$A$3:$F$86</definedName>
    <definedName name="_xlnm.Print_Area" localSheetId="6">'TAB PI4 -DEP'!$A$1:$J$96</definedName>
    <definedName name="B">#REF!</definedName>
    <definedName name="Concentrazione_Scarico" localSheetId="1">#REF!</definedName>
    <definedName name="Concentrazione_Scarico" localSheetId="4">#REF!</definedName>
    <definedName name="Concentrazione_Scarico" localSheetId="6">#REF!</definedName>
    <definedName name="Concentrazione_Scarico">#REF!</definedName>
    <definedName name="Connessione">[1]Elenchi!$E$2:$E$3</definedName>
    <definedName name="Data_Attivazione_modifica">[1]Elenchi!$G$20:$G$22</definedName>
    <definedName name="_xlnm.Database" localSheetId="1">[2]AGGLOMERATI_SINTESI_base!$B$1:$L$300</definedName>
    <definedName name="_xlnm.Database" localSheetId="4">[2]AGGLOMERATI_SINTESI_base!$B$1:$L$300</definedName>
    <definedName name="_xlnm.Database" localSheetId="5">'TAB PI3.2 -SFIO'!$A$2:$T$69</definedName>
    <definedName name="_xlnm.Database">[3]AGGLOMERATI_SINTESI_base!$B$1:$L$300</definedName>
    <definedName name="Disidratazione">[1]Elenchi!$Q$2:$Q$6</definedName>
    <definedName name="Disinfezione">[1]Elenchi!$M$2:$M$7</definedName>
    <definedName name="DP_Esistenza">[4]Elenchi!$D$2:$D$4</definedName>
    <definedName name="DP_IAS_TIPO">[1]Elenchi!$G$2:$G$16</definedName>
    <definedName name="Excel_BuiltIn_Print_Area_1_1">#REF!</definedName>
    <definedName name="Excel_BuiltIn_Print_Area_11">#REF!</definedName>
    <definedName name="Excel_BuiltIn_Print_Area_6">#REF!</definedName>
    <definedName name="Excel_BuiltIn_Print_Titles_10">#REF!,#REF!</definedName>
    <definedName name="Excel_BuiltIn_Print_Titles_11">#REF!,#REF!</definedName>
    <definedName name="Excel_BuiltIn_Print_Titles_6">#REF!</definedName>
    <definedName name="Filtrazione">[1]Elenchi!$O$2:$O$5</definedName>
    <definedName name="IMPIANTI_LOMBARDIA_conformità" localSheetId="1">#REF!</definedName>
    <definedName name="IMPIANTI_LOMBARDIA_conformità" localSheetId="4">#REF!</definedName>
    <definedName name="IMPIANTI_LOMBARDIA_conformità" localSheetId="6">#REF!</definedName>
    <definedName name="IMPIANTI_LOMBARDIA_conformità">#REF!</definedName>
    <definedName name="Livello_Trattamento">[1]Elenchi!$I$2:$I$6</definedName>
    <definedName name="Origine_XY">[1]Elenchi!$A$2:$A$4</definedName>
    <definedName name="Ossidazione">[1]Elenchi!$K$2:$K$5</definedName>
    <definedName name="_xlnm.Recorder" localSheetId="1">#REF!</definedName>
    <definedName name="_xlnm.Recorder" localSheetId="4">#REF!</definedName>
    <definedName name="_xlnm.Recorder" localSheetId="6">#REF!</definedName>
    <definedName name="_xlnm.Recorder">#REF!</definedName>
    <definedName name="Ricettore_suolo">[1]Elenchi!$C$2:$C$5</definedName>
    <definedName name="Scarico_Orig_XY" localSheetId="6">#REF!</definedName>
    <definedName name="Scarico_Orig_XY">#REF!</definedName>
    <definedName name="Scaricooooo" localSheetId="1">#REF!</definedName>
    <definedName name="Scaricooooo" localSheetId="4">#REF!</definedName>
    <definedName name="Scaricooooo" localSheetId="6">#REF!</definedName>
    <definedName name="Scaricooooo">#REF!</definedName>
    <definedName name="sino" localSheetId="6">#REF!</definedName>
    <definedName name="sino">[1]Elenchi!$S$2:$S$3</definedName>
    <definedName name="_xlnm.Print_Titles" localSheetId="1">'TAB PI1-ACQ'!$A:$B,'TAB PI1-ACQ'!$1:$5</definedName>
    <definedName name="_xlnm.Print_Titles" localSheetId="2">'TAB PI2.1 -FGN RINNOVI'!$A:$B,'TAB PI2.1 -FGN RINNOVI'!$1:$5</definedName>
    <definedName name="_xlnm.Print_Titles" localSheetId="3">'TAB PI2.2-COLLETTTORI RINNOVI'!$1:$5</definedName>
    <definedName name="_xlnm.Print_Titles" localSheetId="4">'TAB PI3.1 -NUOVE RETI'!$1:$1</definedName>
    <definedName name="_xlnm.Print_Titles" localSheetId="5">'TAB PI3.2 -SFIO'!$A:$B,'TAB PI3.2 -SFIO'!$1:$2</definedName>
    <definedName name="TRATTAMENTI_COMPLETO" localSheetId="1">#REF!</definedName>
    <definedName name="TRATTAMENTI_COMPLETO" localSheetId="4">#REF!</definedName>
    <definedName name="TRATTAMENTI_COMPLETO" localSheetId="6">#REF!</definedName>
    <definedName name="TRATTAMENTI_COMPLETO">#REF!</definedName>
  </definedNames>
  <calcPr calcId="125725"/>
</workbook>
</file>

<file path=xl/comments1.xml><?xml version="1.0" encoding="utf-8"?>
<comments xmlns="http://schemas.openxmlformats.org/spreadsheetml/2006/main">
  <authors>
    <author>dimalta</author>
  </authors>
  <commentList>
    <comment ref="I5" authorId="0">
      <text>
        <r>
          <rPr>
            <sz val="8"/>
            <color indexed="81"/>
            <rFont val="Tahoma"/>
            <family val="2"/>
          </rPr>
          <t xml:space="preserve">il potenziamento del dep di besozzo è ripartito tra gli agglomerati serviti in funzione degli AE
</t>
        </r>
      </text>
    </comment>
  </commentList>
</comments>
</file>

<file path=xl/sharedStrings.xml><?xml version="1.0" encoding="utf-8"?>
<sst xmlns="http://schemas.openxmlformats.org/spreadsheetml/2006/main" count="1611" uniqueCount="765">
  <si>
    <t>ID_DP</t>
  </si>
  <si>
    <t>DP_Nome</t>
  </si>
  <si>
    <t>DP01207201</t>
  </si>
  <si>
    <t>Gavirate - Varese Lago</t>
  </si>
  <si>
    <t>DP01200401</t>
  </si>
  <si>
    <t>Arcisate</t>
  </si>
  <si>
    <t>DP01208702</t>
  </si>
  <si>
    <t>Laveno Mombello</t>
  </si>
  <si>
    <t>DP01209201</t>
  </si>
  <si>
    <t>Luino - Voldomino</t>
  </si>
  <si>
    <t>DP01205801</t>
  </si>
  <si>
    <t>Cuasso al Monte</t>
  </si>
  <si>
    <t>DP01200301</t>
  </si>
  <si>
    <t>Angera</t>
  </si>
  <si>
    <t>DP01212301</t>
  </si>
  <si>
    <t>Somma Lombardo - Ca' Bagaggio</t>
  </si>
  <si>
    <t>DP01210401</t>
  </si>
  <si>
    <t>Monvalle</t>
  </si>
  <si>
    <t>DP01206901</t>
  </si>
  <si>
    <t>Ferrera di Varese</t>
  </si>
  <si>
    <t>DP01203702</t>
  </si>
  <si>
    <t>Casalzuigno</t>
  </si>
  <si>
    <t>DP01211401</t>
  </si>
  <si>
    <t>Porto Val Travaglia - Cave del Trigo</t>
  </si>
  <si>
    <t>DP01212001</t>
  </si>
  <si>
    <t>Sesto Calende</t>
  </si>
  <si>
    <t>DP01201302</t>
  </si>
  <si>
    <t>Besozzo</t>
  </si>
  <si>
    <t>DP01208601</t>
  </si>
  <si>
    <t>Lavena Ponte Tresa</t>
  </si>
  <si>
    <t>DP01210601</t>
  </si>
  <si>
    <t>Mornago</t>
  </si>
  <si>
    <t>DP01209403</t>
  </si>
  <si>
    <t>Maccagno</t>
  </si>
  <si>
    <t>DP01213802</t>
  </si>
  <si>
    <t>Vergiate - S. Eurosia</t>
  </si>
  <si>
    <t>DP01212801</t>
  </si>
  <si>
    <t>Travedona Monate</t>
  </si>
  <si>
    <t>DP01204501</t>
  </si>
  <si>
    <t>Castelveccana</t>
  </si>
  <si>
    <t>DP01206401</t>
  </si>
  <si>
    <t>Daverio</t>
  </si>
  <si>
    <t>DP01207702</t>
  </si>
  <si>
    <t>Golasecca - Persualdo</t>
  </si>
  <si>
    <t>DP01207701</t>
  </si>
  <si>
    <t>Golasecca - Bizzorra</t>
  </si>
  <si>
    <t>DP01208402</t>
  </si>
  <si>
    <t>Ispra - C.na Antonietta</t>
  </si>
  <si>
    <t>DP01201702</t>
  </si>
  <si>
    <t>Brebbia - Paù</t>
  </si>
  <si>
    <t>DP01201701</t>
  </si>
  <si>
    <t>Brebbia - Varè</t>
  </si>
  <si>
    <t>DP01202401</t>
  </si>
  <si>
    <t>Brusimpiano</t>
  </si>
  <si>
    <t>DP01205301</t>
  </si>
  <si>
    <t>Cocquio Trevisago</t>
  </si>
  <si>
    <t>DP01203601</t>
  </si>
  <si>
    <t>Casale Litta</t>
  </si>
  <si>
    <t>DP01213801</t>
  </si>
  <si>
    <t>Vergiate - Sesona</t>
  </si>
  <si>
    <t>DP01202801</t>
  </si>
  <si>
    <t>Cadrezzate</t>
  </si>
  <si>
    <t>DP01205601</t>
  </si>
  <si>
    <t>Cremenaga</t>
  </si>
  <si>
    <t>DP01202101</t>
  </si>
  <si>
    <t>Brinzio</t>
  </si>
  <si>
    <t>DP01212302</t>
  </si>
  <si>
    <t>Somma Lombardo - Coarezza</t>
  </si>
  <si>
    <t>DP01211101</t>
  </si>
  <si>
    <t>Osmate - Paludi</t>
  </si>
  <si>
    <t>DP01212901</t>
  </si>
  <si>
    <t>Tronzano L.M.</t>
  </si>
  <si>
    <t>DP01209001</t>
  </si>
  <si>
    <t>Lonate Pozzolo</t>
  </si>
  <si>
    <t>DP01203401</t>
  </si>
  <si>
    <t>Caronno Pertusella</t>
  </si>
  <si>
    <t>DP01210801</t>
  </si>
  <si>
    <t>Olgiate Olona</t>
  </si>
  <si>
    <t>DP01213301</t>
  </si>
  <si>
    <t>Varese Olona</t>
  </si>
  <si>
    <t>DP01210901</t>
  </si>
  <si>
    <t>Origgio</t>
  </si>
  <si>
    <t>DP01202901</t>
  </si>
  <si>
    <t>Cairate</t>
  </si>
  <si>
    <t>DP01203001</t>
  </si>
  <si>
    <t>Cantello</t>
  </si>
  <si>
    <t>DP01213901</t>
  </si>
  <si>
    <t>DP01213902</t>
  </si>
  <si>
    <t>Viggiù - Bevera</t>
  </si>
  <si>
    <t>DP01208001</t>
  </si>
  <si>
    <t>Gornate Olona</t>
  </si>
  <si>
    <t>Anno attivazione</t>
  </si>
  <si>
    <t>esistente</t>
  </si>
  <si>
    <t>DP01201801</t>
  </si>
  <si>
    <t>Bregano</t>
  </si>
  <si>
    <t>DP01202402</t>
  </si>
  <si>
    <t>Brusimpiano (Marzio)</t>
  </si>
  <si>
    <t>DP01203701</t>
  </si>
  <si>
    <t>Casalzuigno - Arcumeggia</t>
  </si>
  <si>
    <t>nd</t>
  </si>
  <si>
    <t>DP01204301</t>
  </si>
  <si>
    <t>Castello Cabiaglio</t>
  </si>
  <si>
    <t>DP01205101</t>
  </si>
  <si>
    <t>Cittiglio - Vararo</t>
  </si>
  <si>
    <t>DP01205802</t>
  </si>
  <si>
    <t>Cuasso al Monte - Alpe Tedesco</t>
  </si>
  <si>
    <t>DP01206101</t>
  </si>
  <si>
    <t>Curiglia con Monteviasco - Curiglia1</t>
  </si>
  <si>
    <t>DP01206105</t>
  </si>
  <si>
    <t>Curiglia con Monteviasco - Curiglia5</t>
  </si>
  <si>
    <t>DP01206102</t>
  </si>
  <si>
    <t>Curiglia con Monteviasco - Curiglia2</t>
  </si>
  <si>
    <t>DP01206104</t>
  </si>
  <si>
    <t>Curiglia con Monteviasco - Curiglia4</t>
  </si>
  <si>
    <t>DP01206106</t>
  </si>
  <si>
    <t>Curiglia con Monteviasco -Piero</t>
  </si>
  <si>
    <t>DP01206201</t>
  </si>
  <si>
    <t>Cuveglio - Cavona</t>
  </si>
  <si>
    <t>DP01207301</t>
  </si>
  <si>
    <t>Gazzada Schianno</t>
  </si>
  <si>
    <t>DP01208701</t>
  </si>
  <si>
    <t>Laveno Mombello - Cerro</t>
  </si>
  <si>
    <t>DP01209202</t>
  </si>
  <si>
    <t>Luino - Biviglione</t>
  </si>
  <si>
    <t>DP01209401</t>
  </si>
  <si>
    <t>Maccagno - Musignano</t>
  </si>
  <si>
    <t>DP01209402</t>
  </si>
  <si>
    <t>Maccagno - Orascio</t>
  </si>
  <si>
    <t>DP01209501</t>
  </si>
  <si>
    <t>Malgesso - Molino Franzetti</t>
  </si>
  <si>
    <t>DP01209502</t>
  </si>
  <si>
    <t>Malgesso - C.na Gremigne</t>
  </si>
  <si>
    <t>DP01209503</t>
  </si>
  <si>
    <t>Malgesso</t>
  </si>
  <si>
    <t>DP01209901</t>
  </si>
  <si>
    <t>Marzio - Pozzetto</t>
  </si>
  <si>
    <t>Origgio Est</t>
  </si>
  <si>
    <t>DP01211201</t>
  </si>
  <si>
    <t>DP01211202</t>
  </si>
  <si>
    <t>Pino s.s.L.M. - Cuduin, Roccolo</t>
  </si>
  <si>
    <t>DP01212002</t>
  </si>
  <si>
    <t>Sesto Calende - S.Anna</t>
  </si>
  <si>
    <t>DP01212903</t>
  </si>
  <si>
    <t>Tronzano L.M. - Monti Bassano</t>
  </si>
  <si>
    <t>DP01213102</t>
  </si>
  <si>
    <t>Valganna - Mondonico</t>
  </si>
  <si>
    <t>DP01213601</t>
  </si>
  <si>
    <t>Venegono Inferiore - Pianbosco</t>
  </si>
  <si>
    <t>DP01214001</t>
  </si>
  <si>
    <t>Vizzola Ticino</t>
  </si>
  <si>
    <t>Viggiù</t>
  </si>
  <si>
    <t>DP01212003</t>
  </si>
  <si>
    <t>Sesto Calende - Loc. Lentate</t>
  </si>
  <si>
    <t>TOTALE</t>
  </si>
  <si>
    <t>AG 82</t>
  </si>
  <si>
    <t>Somma Lombardo-Loc. Maddalena</t>
  </si>
  <si>
    <t>previsto</t>
  </si>
  <si>
    <t>AG 93</t>
  </si>
  <si>
    <t>Malnate fraz.Gurone</t>
  </si>
  <si>
    <t>AG 74</t>
  </si>
  <si>
    <t>Clivio</t>
  </si>
  <si>
    <t>fuori ato</t>
  </si>
  <si>
    <t>ID acquedotto</t>
  </si>
  <si>
    <t>Denominazione acquedotto</t>
  </si>
  <si>
    <t>Comuni serviti</t>
  </si>
  <si>
    <t>rete</t>
  </si>
  <si>
    <t>pozzi</t>
  </si>
  <si>
    <t>captazioni superficiali</t>
  </si>
  <si>
    <t>sorgenti</t>
  </si>
  <si>
    <t>sollevamenti</t>
  </si>
  <si>
    <t>serbatoi</t>
  </si>
  <si>
    <t>m</t>
  </si>
  <si>
    <t>nr</t>
  </si>
  <si>
    <t>ACQUEDOTTO di COCQUIO-TREVISAGO</t>
  </si>
  <si>
    <t>COCQUIO-TREVISAGO, ORINO</t>
  </si>
  <si>
    <t>ACQUEDOTTO di BREZZO DI BEDERO</t>
  </si>
  <si>
    <t>BREZZO DI BEDERO</t>
  </si>
  <si>
    <t>ACQUEDOTTO di PORTO VALTRAVAGLIA</t>
  </si>
  <si>
    <t>PORTO VALTRAVAGLIA</t>
  </si>
  <si>
    <t>ACQUEDOTTO di CASTELVECCANA</t>
  </si>
  <si>
    <t>CASTELVECCANA, PORTO VALTRAVAGLIA</t>
  </si>
  <si>
    <t>ACQUEDOTTO di GERMIGNAGA</t>
  </si>
  <si>
    <t>BREZZO DI BEDERO, GERMIGNAGA, LUINO</t>
  </si>
  <si>
    <t>ACQUEDOTTO di MACCAGNO</t>
  </si>
  <si>
    <t>AGRA, MACCAGNO, PINO SULLA SPONDA DEL LAGO MAGGIORE, VEDDASCA</t>
  </si>
  <si>
    <t>ACQUEDOTTO di TRONZANO LAGO MAGGIORE</t>
  </si>
  <si>
    <t>PINO SULLA SPONDA DEL LAGO MAGGIORE, TRONZANO LAGO MAGGIORE, VEDDASCA</t>
  </si>
  <si>
    <t>ACQUEDOTTO di PINO SULLA SPONDA DEL LAGO MAGGIORE</t>
  </si>
  <si>
    <t>PINO SULLA SPONDA DEL LAGO MAGGIORE</t>
  </si>
  <si>
    <t>ACQUEDOTTO di MESENZANA</t>
  </si>
  <si>
    <t>BRISSAGO-VALTRAVAGLIA, MESENZANA</t>
  </si>
  <si>
    <t>ACQUEDOTTO di CASALZUIGNO - Capoluogo</t>
  </si>
  <si>
    <t>CASALZUIGNO</t>
  </si>
  <si>
    <t>ACQUEDOTTO di ORINO</t>
  </si>
  <si>
    <t>AZZIO, ORINO</t>
  </si>
  <si>
    <t>ACQUEDOTTO di AZZIO</t>
  </si>
  <si>
    <t>ACQUEDOTTO di CUVIO</t>
  </si>
  <si>
    <t>CUVIO</t>
  </si>
  <si>
    <t>ACQUEDOTTO di BRENTA</t>
  </si>
  <si>
    <t>AZZIO, BRENTA, CASALZUIGNO</t>
  </si>
  <si>
    <t>ACQUEDOTTO di MONTEGRINO VALTRAVAGLIA</t>
  </si>
  <si>
    <t>MONTEGRINO VALTRAVAGLIA</t>
  </si>
  <si>
    <t>ACQUEDOTTO di CURIGLIA con MONTEVIASCO - Capoluogo</t>
  </si>
  <si>
    <t>CURIGLIA CON MONTEVIASCO</t>
  </si>
  <si>
    <t>ACQUEDOTTO di BEDERO VALCUVIA</t>
  </si>
  <si>
    <t>BEDERO VALCUVIA, BRINZIO, VALGANNA</t>
  </si>
  <si>
    <t>ACQUEDOTTO di BRINZIO</t>
  </si>
  <si>
    <t>BRINZIO</t>
  </si>
  <si>
    <t>ACQUEDOTTO di BRISSAGO VALTRAVAGLIA</t>
  </si>
  <si>
    <t>BRISSAGO-VALTRAVAGLIA, PORTO VALTRAVAGLIA</t>
  </si>
  <si>
    <t>ACQUEDOTTO di CASSANO VALCUVIA</t>
  </si>
  <si>
    <t>CASSANO VALCUVIA</t>
  </si>
  <si>
    <t>ACQUEDOTTO di CASTELLO CABIAGLIO</t>
  </si>
  <si>
    <t>CASTELLO CABIAGLIO, CUVIO</t>
  </si>
  <si>
    <t>ACQUEDOTTO di CUGLIATE-FABIASCO</t>
  </si>
  <si>
    <t>CUGLIATE-FABIASCO</t>
  </si>
  <si>
    <t>ACQUEDOTTO di CUNARDO</t>
  </si>
  <si>
    <t>CUGLIATE-FABIASCO, CUNARDO, MARCHIROLO</t>
  </si>
  <si>
    <t>ACQUEDOTTO di FERRERA DI VARESE</t>
  </si>
  <si>
    <t>CUNARDO, FERRERA DI VARESE</t>
  </si>
  <si>
    <t>ACQUEDOTTO di GRANTOLA</t>
  </si>
  <si>
    <t>GRANTOLA</t>
  </si>
  <si>
    <t>ACQUEDOTTO di MARCHIROLO</t>
  </si>
  <si>
    <t>MARCHIROLO</t>
  </si>
  <si>
    <t>ACQUEDOTTO di MASCIAGO PRIMO</t>
  </si>
  <si>
    <t>BEDERO VALCUVIA, MASCIAGO PRIMO</t>
  </si>
  <si>
    <t>ACQUEDOTTO di RANCIO VALCUVIA</t>
  </si>
  <si>
    <t>CUVEGLIO, RANCIO VALCUVIA</t>
  </si>
  <si>
    <t>ACQUEDOTTO di VALGANNA - Capoluogo</t>
  </si>
  <si>
    <t>VALGANNA</t>
  </si>
  <si>
    <t>ACQUEDOTTO di VEDDASCA - Capoluogo</t>
  </si>
  <si>
    <t>PINO SULLA SPONDA DEL LAGO MAGGIORE, VEDDASCA</t>
  </si>
  <si>
    <t>ACQUEDOTTO di GORLA MAGGIORE</t>
  </si>
  <si>
    <t>GORLA MAGGIORE</t>
  </si>
  <si>
    <t>ACQUEDOTTO di GORLA MINORE</t>
  </si>
  <si>
    <t>GORLA MINORE</t>
  </si>
  <si>
    <t>ACQUEDOTTO di MARNATE</t>
  </si>
  <si>
    <t>GORLA MINORE, MARNATE</t>
  </si>
  <si>
    <t>ACQUEDOTTO di FAGNANO OLONA</t>
  </si>
  <si>
    <t>CASSANO MAGNAGO, FAGNANO OLONA, SOLBIATE OLONA</t>
  </si>
  <si>
    <t>ACQUEDOTTO di SOLBIATE OLONA</t>
  </si>
  <si>
    <t>SOLBIATE OLONA</t>
  </si>
  <si>
    <t>ACQUEDOTTO di OLGIATE OLONA</t>
  </si>
  <si>
    <t>OLGIATE OLONA</t>
  </si>
  <si>
    <t>ACQUEDOTTO di BRUNELLO</t>
  </si>
  <si>
    <t>AZZATE, BRUNELLO, CASTRONNO, CROSIO DELLA VALLE, SUMIRAGO</t>
  </si>
  <si>
    <t>ACQUEDOTTO di MORAZZONE</t>
  </si>
  <si>
    <t>GAZZADA SCHIANNO, MORAZZONE</t>
  </si>
  <si>
    <t>ACQUEDOTTO di CASTRONNO</t>
  </si>
  <si>
    <t>CASTRONNO, MORAZZONE</t>
  </si>
  <si>
    <t>ACQUEDOTTO di MORNAGO</t>
  </si>
  <si>
    <t>MORNAGO</t>
  </si>
  <si>
    <t>ACQUEDOTTO di ARSAGO SEPRIO</t>
  </si>
  <si>
    <t>ARSAGO SEPRIO, CASORATE SEMPIONE</t>
  </si>
  <si>
    <t>ACQUEDOTTO di GOLASECCA</t>
  </si>
  <si>
    <t>GOLASECCA</t>
  </si>
  <si>
    <t>ACQUEDOTTO di SOMMA LOMBARDO</t>
  </si>
  <si>
    <t>ARSAGO SEPRIO, SOMMA LOMBARDO</t>
  </si>
  <si>
    <t>ACQUEDOTTO di CASORATE SEMPIONE</t>
  </si>
  <si>
    <t>CASORATE SEMPIONE, SOMMA LOMBARDO</t>
  </si>
  <si>
    <t>ACQUEDOTTO di VIZZOLA TICINO</t>
  </si>
  <si>
    <t>VIZZOLA TICINO</t>
  </si>
  <si>
    <t>ACQUEDOTTO di SAMARATE</t>
  </si>
  <si>
    <t>SAMARATE</t>
  </si>
  <si>
    <t>ACQUEDOTTO AMSC di GALLARATE e Limitrofi</t>
  </si>
  <si>
    <t>BESNATE, BUSTO ARSIZIO, CAIRATE, CARDANO AL CAMPO, CASORATE SEMPIONE, CASSANO MAGNAGO, CAVARIA CON PREMEZZO, FAGNANO OLONA, GALLARATE, OGGIONA CON SANTO STEFANO, SAMARATE</t>
  </si>
  <si>
    <t>ACQUEDOTTO di BUSTO ARSIZIO e CASTELLANZA</t>
  </si>
  <si>
    <t>BUSTO ARSIZIO, CASSANO MAGNAGO, CASTELLANZA, FAGNANO OLONA, OLGIATE OLONA, SAMARATE</t>
  </si>
  <si>
    <t>ACQUEDOTTO di CROSIO DELLA VALLE</t>
  </si>
  <si>
    <t>CROSIO DELLA VALLE, DAVERIO</t>
  </si>
  <si>
    <t>ACQUEDOTTO di LONATE POZZOLO e FERNO</t>
  </si>
  <si>
    <t>FERNO, LONATE POZZOLO</t>
  </si>
  <si>
    <t>ACQUEDOTTO di ARCISATE</t>
  </si>
  <si>
    <t>ARCISATE, BISUSCHIO, INDUNO OLONA</t>
  </si>
  <si>
    <t>ACQUEDOTTO di BESANO</t>
  </si>
  <si>
    <t>BESANO, PORTO CERESIO</t>
  </si>
  <si>
    <t>ACQUEDOTTO di BISUSCHIO</t>
  </si>
  <si>
    <t>BISUSCHIO, CUASSO AL MONTE, VIGGIU'</t>
  </si>
  <si>
    <t>ACQUEDOTTO di BRUSIMPIANO</t>
  </si>
  <si>
    <t>BRUSIMPIANO</t>
  </si>
  <si>
    <t>ACQUEDOTTO di CADEGLIANO VICONAGO</t>
  </si>
  <si>
    <t>CADEGLIANO-VICONAGO</t>
  </si>
  <si>
    <t>ACQUEDOTTO di CARONNO PERTUSELLA</t>
  </si>
  <si>
    <t>CARONNO PERTUSELLA</t>
  </si>
  <si>
    <t>ACQUEDOTTO di CASTELSEPRIO</t>
  </si>
  <si>
    <t>CASTELSEPRIO</t>
  </si>
  <si>
    <t>ACQUEDOTTO di CASTIGLIONE OLONA</t>
  </si>
  <si>
    <t>CASTIGLIONE OLONA, 11511</t>
  </si>
  <si>
    <t>ACQUEDOTTO di CISLAGO</t>
  </si>
  <si>
    <t>CISLAGO, GERENZANO</t>
  </si>
  <si>
    <t>ACQUEDOTTO di CREMENAGA e fraz. Avigno di CADEGLIANO-VICONAGO</t>
  </si>
  <si>
    <t>CADEGLIANO-VICONAGO, CREMENAGA</t>
  </si>
  <si>
    <t>ACQUEDOTTO di CUASSO AL MONTE</t>
  </si>
  <si>
    <t>CUASSO AL MONTE</t>
  </si>
  <si>
    <t>ACQUEDOTTO di GERENZANO</t>
  </si>
  <si>
    <t>GERENZANO</t>
  </si>
  <si>
    <t>ACQUEDOTTO di GORNATE OLONA</t>
  </si>
  <si>
    <t>GORNATE-OLONA</t>
  </si>
  <si>
    <t>ACQUEDOTTO di INDUNO OLONA</t>
  </si>
  <si>
    <t>INDUNO OLONA, VARESE</t>
  </si>
  <si>
    <t>ACQUEDOTTO di LAVENA PONTE TRESA</t>
  </si>
  <si>
    <t>LAVENA PONTE TRESA</t>
  </si>
  <si>
    <t>ACQUEDOTTO di LONATE CEPPINO</t>
  </si>
  <si>
    <t>LONATE CEPPINO</t>
  </si>
  <si>
    <t>ACQUEDOTTO di MALNATE</t>
  </si>
  <si>
    <t>MALNATE</t>
  </si>
  <si>
    <t>ACQUEDOTTO di MARZIO</t>
  </si>
  <si>
    <t>BRUSIMPIANO, CUASSO AL MONTE, MARZIO</t>
  </si>
  <si>
    <t>ACQUEDOTTO di ORIGGIO</t>
  </si>
  <si>
    <t>CARONNO PERTUSELLA, ORIGGIO</t>
  </si>
  <si>
    <t>ACQUEDOTTO di PORTO CERESIO</t>
  </si>
  <si>
    <t>BESANO, CUASSO AL MONTE, PORTO CERESIO</t>
  </si>
  <si>
    <t>ACQUEDOTTO di SARONNO</t>
  </si>
  <si>
    <t>CARONNO PERTUSELLA, GERENZANO, SARONNO</t>
  </si>
  <si>
    <t>ACQUEDOTTO di SOLBIATE ARNO</t>
  </si>
  <si>
    <t>CARONNO VARESINO, SOLBIATE ARNO</t>
  </si>
  <si>
    <t>ACQUEDOTTO di TRADATE</t>
  </si>
  <si>
    <t>LONATE CEPPINO, TRADATE</t>
  </si>
  <si>
    <t>ACQUEDOTTO di UBOLDO</t>
  </si>
  <si>
    <t>UBOLDO</t>
  </si>
  <si>
    <t>ACQUEDOTTO di VEDANO OLONA</t>
  </si>
  <si>
    <t>CASTIGLIONE OLONA, MALNATE, VEDANO OLONA, VENEGONO SUPERIORE</t>
  </si>
  <si>
    <t>ACQUEDOTTO di VENEGONO SUPERIORE</t>
  </si>
  <si>
    <t>VEDANO OLONA, VENEGONO SUPERIORE</t>
  </si>
  <si>
    <t>ACQUEDOTTO di VIGGIU' - CLIVIO - SALTRIO</t>
  </si>
  <si>
    <t>CLIVIO, SALTRIO, VIGGIU'</t>
  </si>
  <si>
    <t>ACQUEDOTTO di TAINO</t>
  </si>
  <si>
    <t>TAINO</t>
  </si>
  <si>
    <t>ACQUEDOTTO di LAVENO MOMBELLO</t>
  </si>
  <si>
    <t>CITTIGLIO, LAVENO-MOMBELLO</t>
  </si>
  <si>
    <t>ACQUEDOTTO di SANGIANO</t>
  </si>
  <si>
    <t>SANGIANO</t>
  </si>
  <si>
    <t>ACQUEDOTTO di GEMONIO</t>
  </si>
  <si>
    <t>COCQUIO-TREVISAGO, GEMONIO</t>
  </si>
  <si>
    <t>ACQUEDOTTO di CADREZZATE</t>
  </si>
  <si>
    <t>CADREZZATE, OSMATE</t>
  </si>
  <si>
    <t>ACQUEDOTTO di BREBBIA</t>
  </si>
  <si>
    <t>BESOZZO, BREBBIA, ISPRA</t>
  </si>
  <si>
    <t>ACQUEDOTTO di ISPRA</t>
  </si>
  <si>
    <t>ISPRA</t>
  </si>
  <si>
    <t>ACQUEDOTTO di TRAVEDONATE-MONATE</t>
  </si>
  <si>
    <t>TRAVEDONA-MONATE</t>
  </si>
  <si>
    <t>ACQUEDOTTO di RANCO</t>
  </si>
  <si>
    <t>RANCO</t>
  </si>
  <si>
    <t>ACQUEDOTTO di ANGERA</t>
  </si>
  <si>
    <t>ANGERA, RANCO, TAINO</t>
  </si>
  <si>
    <t>ACQUEDOTTO di TERNATE</t>
  </si>
  <si>
    <t>TERNATE</t>
  </si>
  <si>
    <t>ACQUEDOTTO di COMABBIO</t>
  </si>
  <si>
    <t>COMABBIO</t>
  </si>
  <si>
    <t>ACQUEDOTTO di OSMATE</t>
  </si>
  <si>
    <t>OSMATE</t>
  </si>
  <si>
    <t>ACQUEDOTTO di BODIO LOMNAGO</t>
  </si>
  <si>
    <t>BODIO LOMNAGO</t>
  </si>
  <si>
    <t>ACQUEDOTTO di DAVERIO</t>
  </si>
  <si>
    <t>DAVERIO, GALLIATE LOMBARDO</t>
  </si>
  <si>
    <t>ACQUEDOTTO di CASALE LITTA</t>
  </si>
  <si>
    <t>CASALE LITTA</t>
  </si>
  <si>
    <t>ACQUEDOTTO di VARANO BORGHI</t>
  </si>
  <si>
    <t>VARANO BORGHI, VERGIATE</t>
  </si>
  <si>
    <t>ACQUEDOTTO di VERGIATE</t>
  </si>
  <si>
    <t>VERGIATE</t>
  </si>
  <si>
    <t>ACQUEDOTTO di MERCALLO DEI SASSI</t>
  </si>
  <si>
    <t>MERCALLO</t>
  </si>
  <si>
    <t>ACQUEDOTTO di SESTO CALENDE</t>
  </si>
  <si>
    <t>MERCALLO, SESTO CALENDE</t>
  </si>
  <si>
    <t>ACQUEDOTTO di CURIGLIA con MONTEVIASCO - fraz. Monteviasco</t>
  </si>
  <si>
    <t>ACQUEDOTTO di CURIGLIA con MONTEVIASCO - fraz. Viasco</t>
  </si>
  <si>
    <t>ACQUEDOTTO di CURIGLIA con MONTEVIASCO - fraz. Piero</t>
  </si>
  <si>
    <t>ACQUEDOTTO di CURIGLIA con MONTEVIASCO - fraz. Sarona</t>
  </si>
  <si>
    <t>ACQUEDOTTO di CURIGLIA con MONTEVIASCO - fraz. Alpone</t>
  </si>
  <si>
    <t>ACQUEDOTTO di SOMMA LOMBARDO - fraz. Coarezza</t>
  </si>
  <si>
    <t>SOMMA LOMBARDO</t>
  </si>
  <si>
    <t>ACQUEDOTTO di SOMMA LOMBARDO - fraz. Case Nuove</t>
  </si>
  <si>
    <t>ACQUEDOTTO di PORTO VALTRAVAGLIA - fraz. San Michele</t>
  </si>
  <si>
    <t>ACQUEDOTTO di CITTIGLIO</t>
  </si>
  <si>
    <t>CITTIGLIO</t>
  </si>
  <si>
    <t>ACQUEDOTTO di CARAVATE</t>
  </si>
  <si>
    <t>CARAVATE, GEMONIO</t>
  </si>
  <si>
    <t>ACQUEDOTTO di DUNO e CUVEGLIO</t>
  </si>
  <si>
    <t>CUVEGLIO, DUNO</t>
  </si>
  <si>
    <t>ACQUEDOTTO di CASALZUIGNO - fraz. Arcumeggia</t>
  </si>
  <si>
    <t>ACQUEDOTTO di CASALZUIGNO - fraz. Cariola</t>
  </si>
  <si>
    <t>ACQUEDOTTO di PORTO CERESIO - fraz. Ca del Monte</t>
  </si>
  <si>
    <t>PORTO CERESIO</t>
  </si>
  <si>
    <t>ACQUEDOTTO di CUASSO AL MONTE - fraz. Alpe Tedesco</t>
  </si>
  <si>
    <t>ACQUEDOTTO di MONVALLE</t>
  </si>
  <si>
    <t>BESOZZO, LEGGIUNO, MONVALLE</t>
  </si>
  <si>
    <t>ACQUEDOTTO di VALGANNA - fraz. Mondonico</t>
  </si>
  <si>
    <t>ACQUEDOTTO di VALGANNA - fraz. Boarezzo</t>
  </si>
  <si>
    <t>ACQUEDOTTO di VALGANNA - fraz. Ghirla</t>
  </si>
  <si>
    <t>CUGLIATE-FABIASCO, VALGANNA</t>
  </si>
  <si>
    <t>ACQUEDOTTO di VEDDASCA - fraz. Cadero</t>
  </si>
  <si>
    <t>VEDDASCA</t>
  </si>
  <si>
    <t>ACQUEDOTTO di VEDDASCA - fraz. Monterecchio</t>
  </si>
  <si>
    <t>ACQUEDOTTO di VEDDASCA - fraz. Biegno, Lozzo e Cangili</t>
  </si>
  <si>
    <t>ACQUEDOTTO di AGRA, DUMENZA e LUINO</t>
  </si>
  <si>
    <t>AGRA, DUMENZA, LUINO, MONTEGRINO VALTRAVAGLIA</t>
  </si>
  <si>
    <t>ACQUEDOTTO di LUINO - fraz. Biviglione</t>
  </si>
  <si>
    <t>CREMENAGA, LUINO</t>
  </si>
  <si>
    <t>ACQUEDOTTO di GALLIATE LOMBARDO</t>
  </si>
  <si>
    <t>GALLIATE LOMBARDO</t>
  </si>
  <si>
    <t>ACQUEDOTTO di CAZZAGO BRABBIA</t>
  </si>
  <si>
    <t>CAZZAGO BRABBIA</t>
  </si>
  <si>
    <t>ACQUEDOTTO di INARZO</t>
  </si>
  <si>
    <t>INARZO</t>
  </si>
  <si>
    <t>ACQUEDOTTO di CASALE LITTA - fraz. Bernate</t>
  </si>
  <si>
    <t>ACQUEDOTTO di LAVENO MOMBELLO - fraz. Casere</t>
  </si>
  <si>
    <t>LAVENO-MOMBELLO</t>
  </si>
  <si>
    <t>ACQUEDOTTO di ALBIZZATE  e SUMIRAGO</t>
  </si>
  <si>
    <t>ALBIZZATE, SOLBIATE ARNO, SUMIRAGO</t>
  </si>
  <si>
    <t>ACQUEDOTTO di CARNAGO</t>
  </si>
  <si>
    <t>CARNAGO, CASTELSEPRIO, GORNATE-OLONA</t>
  </si>
  <si>
    <t>ACQUEDOTTO di JERAGO CON ORAGO</t>
  </si>
  <si>
    <t>ALBIZZATE, BESNATE, JERAGO CON ORAGO</t>
  </si>
  <si>
    <t>ACQUEDOTTO di BESNATE</t>
  </si>
  <si>
    <t>BESNATE, JERAGO CON ORAGO</t>
  </si>
  <si>
    <t>ACQUEDOTTO di CANTELLO</t>
  </si>
  <si>
    <t>CANTELLO, CLIVIO</t>
  </si>
  <si>
    <t>ACQUEDOTTO di BARASSO e COMERIO</t>
  </si>
  <si>
    <t>BARASSO, COMERIO, LUVINATE</t>
  </si>
  <si>
    <t>ACQUEDOTTO di LOZZA</t>
  </si>
  <si>
    <t>GAZZADA SCHIANNO, LOZZA</t>
  </si>
  <si>
    <t>ACQUEDOTTO di AZZATE</t>
  </si>
  <si>
    <t>AZZATE, BRUNELLO, BUGUGGIATE, GAZZADA SCHIANNO, SUMIRAGO</t>
  </si>
  <si>
    <t>ACQUEDOTTO di GAZZADA SCHIANNO</t>
  </si>
  <si>
    <t>GAZZADA SCHIANNO, LOZZA, MORAZZONE, VARESE, VEDANO OLONA</t>
  </si>
  <si>
    <t>ACQUEDOTTO di BUGUGGIATE</t>
  </si>
  <si>
    <t>BUGUGGIATE</t>
  </si>
  <si>
    <t>ACQUEDOTTO di CARONNO VARESINO</t>
  </si>
  <si>
    <t>CARNAGO, CARONNO VARESINO, CASTRONNO, MORAZZONE</t>
  </si>
  <si>
    <t>ACQUEDOTTO di ISPRA - fraz. Barza</t>
  </si>
  <si>
    <t>ACQUEDOTTO di ANGERA - fraz. Capronno</t>
  </si>
  <si>
    <t>ANGERA</t>
  </si>
  <si>
    <t>ACQUEDOTTO di SESTO CALENDE - fraz. Lentate Verbano</t>
  </si>
  <si>
    <t>SESTO CALENDE</t>
  </si>
  <si>
    <t>ACQUEDOTTO di VARESE, CASCIAGO e LUVINATE</t>
  </si>
  <si>
    <t>ARCISATE, BUGUGGIATE, CANTELLO, CASCIAGO, INDUNO OLONA, LUVINATE, MALNATE, VARESE</t>
  </si>
  <si>
    <t>ACQUEDOTTO di BARDELLO, BIANDRONNO, BREGANO e MALGESSO</t>
  </si>
  <si>
    <t>BARDELLO, BIANDRONNO, BREGANO, GAVIRATE, MALGESSO</t>
  </si>
  <si>
    <t>ACQUEDOTTO di BESOZZO, GAVIRATE e LEGGIUNO</t>
  </si>
  <si>
    <t>BESOZZO, CUVIO, GAVIRATE, LEGGIUNO, SANGIANO</t>
  </si>
  <si>
    <t>ACQUEDOTTO PROVINCIALE BARZA</t>
  </si>
  <si>
    <t xml:space="preserve">ANGERA, BODIO LOMNAGO, CADREZZATE, CASALE LITTA, CAZZAGO BRABBIA, COMABBIO, CROSIO DELLA VALLE, INARZO, ISPRA, MORNAGO, OSMATE, RANCO, SESTO CALENDE, TERNATE, TRAVEDONA-MONATE, VARANO BORGHI, </t>
  </si>
  <si>
    <t>ACQUEDOTTO PROVINCIALE ARNONA</t>
  </si>
  <si>
    <t>CASTELSEPRIO, CASTIGLIONE OLONA, GORNATE-OLONA, LONATE CEPPINO, LOZZA, VEDANO OLONA, VENEGONO SUPERIORE</t>
  </si>
  <si>
    <t>Totale complessivo</t>
  </si>
  <si>
    <t>nuove reti</t>
  </si>
  <si>
    <t>cod. ISTAT</t>
  </si>
  <si>
    <t>Comune</t>
  </si>
  <si>
    <t>Rete</t>
  </si>
  <si>
    <t>Sollevamenti</t>
  </si>
  <si>
    <t>€</t>
  </si>
  <si>
    <t>AGRA</t>
  </si>
  <si>
    <t>ALBIZZATE</t>
  </si>
  <si>
    <t>ARCISATE</t>
  </si>
  <si>
    <t>ARSAGO SEPRIO</t>
  </si>
  <si>
    <t>AZZATE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</si>
  <si>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</si>
  <si>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</si>
  <si>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</si>
  <si>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</si>
  <si>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</si>
  <si>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</si>
  <si>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</si>
  <si>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</si>
  <si>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</si>
  <si>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BREBBIA</t>
  </si>
  <si>
    <t>BREGANO</t>
  </si>
  <si>
    <t>BRENTA</t>
  </si>
  <si>
    <t>BRISSAGO-VALTRAVAGLIA</t>
  </si>
  <si>
    <t>BRUNELLO</t>
  </si>
  <si>
    <t>BUSTO ARSIZIO</t>
  </si>
  <si>
    <t>CADREZZATE</t>
  </si>
  <si>
    <t>CAIRATE</t>
  </si>
  <si>
    <t>CANTELLO</t>
  </si>
  <si>
    <t>CARAVATE</t>
  </si>
  <si>
    <t>CARDANO AL CAMPO</t>
  </si>
  <si>
    <t>CARNAGO</t>
  </si>
  <si>
    <t>CARONNO VARESINO</t>
  </si>
  <si>
    <t>CASCIAGO</t>
  </si>
  <si>
    <t>CASORATE SEMPIONE</t>
  </si>
  <si>
    <t>CASSANO MAGNAGO</t>
  </si>
  <si>
    <t>CASTELLANZA</t>
  </si>
  <si>
    <t>CASTELLO CABIAGLIO</t>
  </si>
  <si>
    <t>CASTELVECCANA</t>
  </si>
  <si>
    <t>CASTIGLIONE OLONA</t>
  </si>
  <si>
    <t>CASTRONNO</t>
  </si>
  <si>
    <t>CAVARIA CON PREMEZZO</t>
  </si>
  <si>
    <t>CISLAGO</t>
  </si>
  <si>
    <t>CLIVIO</t>
  </si>
  <si>
    <t>COCQUIO-TREVISAGO</t>
  </si>
  <si>
    <t>COMERIO</t>
  </si>
  <si>
    <t>CREMENAGA</t>
  </si>
  <si>
    <t>CROSIO DELLA VALLE</t>
  </si>
  <si>
    <t>CUNARDO</t>
  </si>
  <si>
    <t>CUVEGLIO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</si>
  <si>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</si>
  <si>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</si>
  <si>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</si>
  <si>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</si>
  <si>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</si>
  <si>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</si>
  <si>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</si>
  <si>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GAVIRATE</t>
  </si>
  <si>
    <t>GAZZADA SCHIANNO</t>
  </si>
  <si>
    <t>GEMONIO</t>
  </si>
  <si>
    <t>GERMIGNAGA</t>
  </si>
  <si>
    <t>INDUNO OLONA</t>
  </si>
  <si>
    <t>JERAGO CON ORAGO</t>
  </si>
  <si>
    <t>LEGGIUNO</t>
  </si>
  <si>
    <t>LONATE POZZOLO</t>
  </si>
  <si>
    <t>LOZZA</t>
  </si>
  <si>
    <t>LUINO</t>
  </si>
  <si>
    <t>LUVINATE</t>
  </si>
  <si>
    <t>MACCAGNO</t>
  </si>
  <si>
    <t>MALGESSO</t>
  </si>
  <si>
    <t>MARNATE</t>
  </si>
  <si>
    <t>MARZIO</t>
  </si>
  <si>
    <t>MASCIAGO PRIMO</t>
  </si>
  <si>
    <t>MESENZANA</t>
  </si>
  <si>
    <t>MONVALLE</t>
  </si>
  <si>
    <t>MORAZZONE</t>
  </si>
  <si>
    <t>OGGIONA CON SANTO STEFANO</t>
  </si>
  <si>
    <t>ORIGGIO</t>
  </si>
  <si>
    <t>ORINO</t>
  </si>
  <si>
    <t>RANCIO VALCUVIA</t>
  </si>
  <si>
    <t>SALTRIO</t>
  </si>
  <si>
    <t>SARONNO</t>
  </si>
  <si>
    <t>SOLBIATE ARNO</t>
  </si>
  <si>
    <t>SUMIRAGO</t>
  </si>
  <si>
    <t>TRADATE</t>
  </si>
  <si>
    <t>TRONZANO LAGO MAGGIORE</t>
  </si>
  <si>
    <t>VARANO BORGHI</t>
  </si>
  <si>
    <t>VARESE</t>
  </si>
  <si>
    <t>VEDANO OLONA</t>
  </si>
  <si>
    <t>VENEGONO INFERIORE</t>
  </si>
  <si>
    <t>VENEGONO SUPERIORE</t>
  </si>
  <si>
    <t>VIGGIU'</t>
  </si>
  <si>
    <t>potabilizzatori/cloratori</t>
  </si>
  <si>
    <t>reti</t>
  </si>
  <si>
    <t>rinnovo/sostituzione</t>
  </si>
  <si>
    <t>rinnovo rete (ex-APQ)</t>
  </si>
  <si>
    <t>ricerca perdite</t>
  </si>
  <si>
    <t>sostituzione contatori</t>
  </si>
  <si>
    <t>telecontrollo SII /acquedotto</t>
  </si>
  <si>
    <t>zone tutela assoluta pozzi</t>
  </si>
  <si>
    <t>rinnovo</t>
  </si>
  <si>
    <t>zone tutela assoluta sorgenti</t>
  </si>
  <si>
    <t>rinnovo (ex-APQ)</t>
  </si>
  <si>
    <t>nuovi sollevamenti</t>
  </si>
  <si>
    <t xml:space="preserve">nuovi potabilizzatori e miglioramento qualità </t>
  </si>
  <si>
    <t>nuove prese da lago Maggiore</t>
  </si>
  <si>
    <t>numero tot utenze = 280.000</t>
  </si>
  <si>
    <t>ACQUEDOTTO di OGGIONA CON SANTO STEFANO</t>
  </si>
  <si>
    <t xml:space="preserve">CASSANO MAGNAGO, OGGIONA CON SANTO STEFANO, SOLBIATE ARNO, </t>
  </si>
  <si>
    <t>ACQUEDOTTO di VENEGONO INFERIORE</t>
  </si>
  <si>
    <t>VENEGONO INFERIORE, VENEGONO SUPERIORE</t>
  </si>
  <si>
    <t>Collettori</t>
  </si>
  <si>
    <t>%</t>
  </si>
  <si>
    <t xml:space="preserve">Luino </t>
  </si>
  <si>
    <t>Somma Lombardo</t>
  </si>
  <si>
    <t>Porto Val Travaglia</t>
  </si>
  <si>
    <t>Vergiate</t>
  </si>
  <si>
    <t>Gavirate</t>
  </si>
  <si>
    <t>Golasecca (Nord e Sud)</t>
  </si>
  <si>
    <t>Ispra</t>
  </si>
  <si>
    <t>Brebbia</t>
  </si>
  <si>
    <t xml:space="preserve">Viggiù </t>
  </si>
  <si>
    <t xml:space="preserve">Vergiate </t>
  </si>
  <si>
    <t xml:space="preserve"> Marzio_Brusimpiano</t>
  </si>
  <si>
    <t xml:space="preserve">Cuasso al Monte </t>
  </si>
  <si>
    <t>Varese</t>
  </si>
  <si>
    <t>Osmate</t>
  </si>
  <si>
    <t>Cuveglio</t>
  </si>
  <si>
    <t>Luino</t>
  </si>
  <si>
    <t>Cittiglio</t>
  </si>
  <si>
    <t>Pino</t>
  </si>
  <si>
    <t xml:space="preserve">Maccagno </t>
  </si>
  <si>
    <t xml:space="preserve">Arcisate </t>
  </si>
  <si>
    <t>Curiglia  - 2 imhoff</t>
  </si>
  <si>
    <t>Curiglia - 1 imhoff</t>
  </si>
  <si>
    <t>Venegono Inferiore</t>
  </si>
  <si>
    <t>Valganna</t>
  </si>
  <si>
    <t>AG 76</t>
  </si>
  <si>
    <t>Pino L.M.</t>
  </si>
  <si>
    <t>AG 77</t>
  </si>
  <si>
    <t xml:space="preserve">Veddasca </t>
  </si>
  <si>
    <t>AG 78</t>
  </si>
  <si>
    <t>AG 79</t>
  </si>
  <si>
    <t>AG 80</t>
  </si>
  <si>
    <t>AG 85</t>
  </si>
  <si>
    <t>AG 90</t>
  </si>
  <si>
    <t>AG 91</t>
  </si>
  <si>
    <t xml:space="preserve">Valganna </t>
  </si>
  <si>
    <t>AG 92</t>
  </si>
  <si>
    <t>rinnovi/separazione fgn</t>
  </si>
  <si>
    <t>rinnovi</t>
  </si>
  <si>
    <t>% copertura attuale fgn</t>
  </si>
  <si>
    <t>esistente/previsto</t>
  </si>
  <si>
    <t>Prevista dismissione  entro</t>
  </si>
  <si>
    <t>AE trattati futuri</t>
  </si>
  <si>
    <t>Potenzialità di progetto futura (AE)</t>
  </si>
  <si>
    <t>dismissione</t>
  </si>
  <si>
    <t>Luino Voldomino</t>
  </si>
  <si>
    <t>Pino s.s.L.M. - Groana (Riva)</t>
  </si>
  <si>
    <t>* Pino L.M. - Zenna</t>
  </si>
  <si>
    <t>Sesto calende</t>
  </si>
  <si>
    <t>Pino L.M. - Zenna</t>
  </si>
  <si>
    <t>Veddasca - Armio</t>
  </si>
  <si>
    <t>Veddasca - Cadero</t>
  </si>
  <si>
    <t>Veddasca - Lozzo</t>
  </si>
  <si>
    <t>Veddasca - Biegno</t>
  </si>
  <si>
    <t>Veddasca - Graglio</t>
  </si>
  <si>
    <t>Valganna - Buarezzo</t>
  </si>
  <si>
    <t>Tronzano L.M. - Ronco Scigolino</t>
  </si>
  <si>
    <t>Tronzano L.M. - Canovi</t>
  </si>
  <si>
    <t>nuovi pozzi (sovracomunali ed ex-APQ)</t>
  </si>
  <si>
    <t>nuove sorgenti (sovracomunali ed ex-APQ)</t>
  </si>
  <si>
    <t>INTERVENTI SOVRACOMUNALI</t>
  </si>
  <si>
    <t xml:space="preserve">INTERVENTI SOVRACOMUNALI </t>
  </si>
  <si>
    <t>Depuratori con Centralizzazioni</t>
  </si>
  <si>
    <t>CCR (fuori ATO)</t>
  </si>
  <si>
    <t>Rinnovi con inserimento terziario</t>
  </si>
  <si>
    <t>Potenziamento impianti esistenti</t>
  </si>
  <si>
    <t>Rinnovi impianti esistenti</t>
  </si>
  <si>
    <t>Nuovi impianti</t>
  </si>
  <si>
    <t>Descrizione intervento</t>
  </si>
  <si>
    <t xml:space="preserve">TOTALE </t>
  </si>
  <si>
    <t>TABELLA PI1 - SERVIZIO DI ACQUEDOTTO - PIANO INTERVENTI - DETTAGLIO A LIVELLO DI SCHEMA DI ACQUEDOTTO</t>
  </si>
  <si>
    <t xml:space="preserve">TABELLA PI4 - SERVIZIO DI DEPURAZIONE- PIANO INTERVENTI </t>
  </si>
  <si>
    <t>nuovi serbatoi (sovracomunali  ed ex- APQ)</t>
  </si>
  <si>
    <t>FUORI AMBITO</t>
  </si>
  <si>
    <t>AG MI</t>
  </si>
  <si>
    <t>Castellanza (VA)</t>
  </si>
  <si>
    <t>DP_NOME</t>
  </si>
  <si>
    <t>Viggi¨</t>
  </si>
  <si>
    <t>Golasecca - Bizzorra_Persualdo</t>
  </si>
  <si>
    <t>Brebbia - VarÞ_Brebbia - Pa¨</t>
  </si>
  <si>
    <t>Viggi¨ - Bevera</t>
  </si>
  <si>
    <t>Marzio - Pozzetto_Brusimpiano (Marzio)</t>
  </si>
  <si>
    <t>Curiglia</t>
  </si>
  <si>
    <t>impianto privato convenz</t>
  </si>
  <si>
    <t>COD_AG</t>
  </si>
  <si>
    <t>AGMI - FUORI ATO</t>
  </si>
  <si>
    <t>AGGL &gt; 10.000 AE</t>
  </si>
  <si>
    <t>SI</t>
  </si>
  <si>
    <t>OLONA</t>
  </si>
  <si>
    <t>SUPERFICIE AGGLOMERATI
(ha)</t>
  </si>
  <si>
    <t>DIMENSIONE AGGLOMERATI
(AE)</t>
  </si>
  <si>
    <t>NUMERO SFIORATORI ESISTENTI</t>
  </si>
  <si>
    <t>AREA MEDIA DREANTA/SFIO
(ha)</t>
  </si>
  <si>
    <t>% area drenata da singolo sfioratore rispetto alla sup. tot.</t>
  </si>
  <si>
    <t>Corpo idrico ricettore significativo</t>
  </si>
  <si>
    <t>DIMENSIONAMENTO VASCA
(mc/ha)</t>
  </si>
  <si>
    <t>VOLUME TOTALE VASCA
(mc)</t>
  </si>
  <si>
    <t>Importo totale vasche accumulo
(€)</t>
  </si>
  <si>
    <t>Importo totale rinnovo sfioratori
(€)</t>
  </si>
  <si>
    <t>IMPORTO TOTALE ADEGUAMENTO SFIORATORI+VASCHE
(€)</t>
  </si>
  <si>
    <t>Superficie scolante impermeabile (ipotesi: 90% della sup totale)</t>
  </si>
  <si>
    <t>CLASSIFICAZIONE AGGLOMERATI PER DIMENSIONE</t>
  </si>
  <si>
    <t>% AREA SERVITA DA DRENARE</t>
  </si>
  <si>
    <t>AREA SERVITA DA DRENARE
(ha)</t>
  </si>
  <si>
    <t>Agglomerati</t>
  </si>
  <si>
    <t>AG01209001</t>
  </si>
  <si>
    <t>AG01209201</t>
  </si>
  <si>
    <t>AG01205801</t>
  </si>
  <si>
    <t>AG01200301</t>
  </si>
  <si>
    <t>AG01212301</t>
  </si>
  <si>
    <t>AG01210401</t>
  </si>
  <si>
    <t>AG01206901</t>
  </si>
  <si>
    <t>AG01203701</t>
  </si>
  <si>
    <t>AG01211401</t>
  </si>
  <si>
    <t>AG01212001</t>
  </si>
  <si>
    <t>AG01201301</t>
  </si>
  <si>
    <t>AG01203401</t>
  </si>
  <si>
    <t>AG01208601</t>
  </si>
  <si>
    <t>AG01210601</t>
  </si>
  <si>
    <t>AG01209401</t>
  </si>
  <si>
    <t>AG01213801</t>
  </si>
  <si>
    <t>AG01213901</t>
  </si>
  <si>
    <t>AG01203001</t>
  </si>
  <si>
    <t>AG01212801</t>
  </si>
  <si>
    <t>AG01204501</t>
  </si>
  <si>
    <t>AG01206401</t>
  </si>
  <si>
    <t>AG01207201</t>
  </si>
  <si>
    <t>AG01207701</t>
  </si>
  <si>
    <t>AG01208401</t>
  </si>
  <si>
    <t>AG01201701</t>
  </si>
  <si>
    <t>AG01202401</t>
  </si>
  <si>
    <t>AG01213902</t>
  </si>
  <si>
    <t>AG01205301</t>
  </si>
  <si>
    <t>AG01203601</t>
  </si>
  <si>
    <t>AG01213802</t>
  </si>
  <si>
    <t>AG01202801</t>
  </si>
  <si>
    <t>AG01210801</t>
  </si>
  <si>
    <t>AG01205601</t>
  </si>
  <si>
    <t>AG01208702</t>
  </si>
  <si>
    <t>AG01209901</t>
  </si>
  <si>
    <t>AG01202101</t>
  </si>
  <si>
    <t>AG01201801</t>
  </si>
  <si>
    <t>AG01205802</t>
  </si>
  <si>
    <t>AG01212302</t>
  </si>
  <si>
    <t>AG01213301</t>
  </si>
  <si>
    <t>AG01209501</t>
  </si>
  <si>
    <t>AG01204301</t>
  </si>
  <si>
    <t>AG01207301</t>
  </si>
  <si>
    <t>AG01211101</t>
  </si>
  <si>
    <t>AG01206201</t>
  </si>
  <si>
    <t>AG01212002</t>
  </si>
  <si>
    <t>AG01203702</t>
  </si>
  <si>
    <t>AG01212901</t>
  </si>
  <si>
    <t>AG01210901</t>
  </si>
  <si>
    <t>AG01209202</t>
  </si>
  <si>
    <t>AG01209402</t>
  </si>
  <si>
    <t>AG01205101</t>
  </si>
  <si>
    <t>AG01212902</t>
  </si>
  <si>
    <t>AG01211201</t>
  </si>
  <si>
    <t>AG01202901</t>
  </si>
  <si>
    <t>AG01208001</t>
  </si>
  <si>
    <t>AG01205201</t>
  </si>
  <si>
    <t>AG01213501</t>
  </si>
  <si>
    <t>AG01213503</t>
  </si>
  <si>
    <t>AG01213502</t>
  </si>
  <si>
    <t>AG01200401</t>
  </si>
  <si>
    <t>AG01213504</t>
  </si>
  <si>
    <t>AG01206102</t>
  </si>
  <si>
    <t>AG01212303</t>
  </si>
  <si>
    <t>AG01214001</t>
  </si>
  <si>
    <t>AG01206104</t>
  </si>
  <si>
    <t>AG01206103</t>
  </si>
  <si>
    <t>AG01213601</t>
  </si>
  <si>
    <t>AG01213101</t>
  </si>
  <si>
    <t>AG01208701</t>
  </si>
  <si>
    <t>AG01213505</t>
  </si>
  <si>
    <t>AG01213102</t>
  </si>
  <si>
    <t>AG01211202</t>
  </si>
  <si>
    <t>AG01212003</t>
  </si>
  <si>
    <t>AG01200403</t>
  </si>
  <si>
    <t>AG01214002</t>
  </si>
  <si>
    <t>AG01209601</t>
  </si>
  <si>
    <t>AG01210902</t>
  </si>
  <si>
    <t>AG01209403</t>
  </si>
  <si>
    <t>Comune principale</t>
  </si>
  <si>
    <t>TABELLA PI2.1 - SERVIZIO DI FOGNATURA - PIANO INTERVENTI SOSTITUZIONI RETI E RINNOVI IMPIANTI - DETTAGLIO A LIVELLO COMUNALE</t>
  </si>
  <si>
    <t>DP01511601</t>
  </si>
  <si>
    <t>TABELLA PI2.2 - SERVIZIO DI FOGNATURA - PIANO INTERVENTI RINNOVI COLLETTORI INTERCOMUNALI - DETTAGLIO A LIVELLO DI AGGLOMERATO</t>
  </si>
  <si>
    <t>Agglomerato</t>
  </si>
  <si>
    <t>IMPORTO
TOTALE (€)</t>
  </si>
  <si>
    <t>lunghezza attuale</t>
  </si>
  <si>
    <t>Nuove Reti
(m)</t>
  </si>
  <si>
    <t>Nuovi collettori
(m)</t>
  </si>
  <si>
    <t>Importi nuovi collettori
(€)</t>
  </si>
  <si>
    <t>TABELLA PI3.1 - SERVIZIO DI FOGNATURA - PIANO INTERVENTI NUOVE RETI E NUOVI COLLETTORI - DETTAGLIO A LIVELLO DI AGGLOMERATO</t>
  </si>
  <si>
    <t xml:space="preserve">TABELLA PI3.2- SERVIZIO FOGNATURA E DEPURAZIONE - PIANO INTERVENTI ADEGUAMENTO ALLA NORMATIVA PER SFIORATORI E VASCHE DI ACCUMULO </t>
  </si>
  <si>
    <t>AE /SFIO (media)</t>
  </si>
  <si>
    <t>TOTALE IMPIANTI DEPURAZIONE</t>
  </si>
  <si>
    <t>TOTALE SISTEMI DEPURATIVI DIFFUSI (Contributo)</t>
  </si>
  <si>
    <t>Importi
nuove reti
(€)</t>
  </si>
  <si>
    <t>AGGL&gt;=10000</t>
  </si>
  <si>
    <t>2000&lt;AGGL&lt;10000 AE</t>
  </si>
  <si>
    <t/>
  </si>
  <si>
    <t>AGGL&lt;2000 AE</t>
  </si>
  <si>
    <t>PIANO INTERVENTI</t>
  </si>
  <si>
    <t>Importo vasche a carico del PdA (15% dell'importo calcolato) (€)</t>
  </si>
</sst>
</file>

<file path=xl/styles.xml><?xml version="1.0" encoding="utf-8"?>
<styleSheet xmlns="http://schemas.openxmlformats.org/spreadsheetml/2006/main">
  <numFmts count="15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  <numFmt numFmtId="165" formatCode="_-* #,##0.00_-;\-* #,##0.00_-;_-* \-??_-;_-@_-"/>
    <numFmt numFmtId="166" formatCode="#,##0.0"/>
    <numFmt numFmtId="167" formatCode="_-* #,##0.0_-;\-* #,##0.0_-;_-* &quot;-&quot;??_-;_-@_-"/>
    <numFmt numFmtId="168" formatCode="&quot;€&quot;\ #,##0.0;\-&quot;€&quot;\ #,##0.0"/>
    <numFmt numFmtId="169" formatCode="&quot;€&quot;\ #,##0.0"/>
    <numFmt numFmtId="170" formatCode="_-&quot;€&quot;\ * #,##0.0_-;\-&quot;€&quot;\ * #,##0.0_-;_-&quot;€&quot;\ * &quot;-&quot;??_-;_-@_-"/>
    <numFmt numFmtId="171" formatCode="_(* #,##0_);_(* \(#,##0\);_(* \-_);_(@_)"/>
    <numFmt numFmtId="172" formatCode="#,##0;\(#,##0\)"/>
    <numFmt numFmtId="173" formatCode="_(\$* #,##0_);_(\$* \(#,##0\);_(\$* \-_);_(@_)"/>
    <numFmt numFmtId="174" formatCode="_-&quot;L.&quot;\ * #,##0_-;\-&quot;L.&quot;\ * #,##0_-;_-&quot;L.&quot;\ * &quot;-&quot;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MS Sans Serif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Trebuchet MS"/>
      <family val="2"/>
    </font>
    <font>
      <b/>
      <strike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0"/>
      <color theme="5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b/>
      <sz val="16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10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4" fillId="0" borderId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3" fontId="4" fillId="0" borderId="0" applyFill="0" applyBorder="0" applyAlignment="0" applyProtection="0"/>
    <xf numFmtId="174" fontId="4" fillId="0" borderId="0" applyFont="0" applyFill="0" applyBorder="0" applyAlignment="0" applyProtection="0"/>
  </cellStyleXfs>
  <cellXfs count="262">
    <xf numFmtId="0" fontId="0" fillId="0" borderId="0" xfId="0"/>
    <xf numFmtId="0" fontId="11" fillId="0" borderId="0" xfId="0" applyFont="1"/>
    <xf numFmtId="0" fontId="12" fillId="0" borderId="0" xfId="0" applyFont="1" applyAlignment="1">
      <alignment wrapText="1"/>
    </xf>
    <xf numFmtId="0" fontId="2" fillId="7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166" fontId="0" fillId="7" borderId="1" xfId="0" applyNumberFormat="1" applyFill="1" applyBorder="1"/>
    <xf numFmtId="0" fontId="13" fillId="0" borderId="0" xfId="0" applyFont="1"/>
    <xf numFmtId="166" fontId="13" fillId="0" borderId="0" xfId="0" applyNumberFormat="1" applyFont="1"/>
    <xf numFmtId="9" fontId="13" fillId="0" borderId="0" xfId="3" applyFont="1"/>
    <xf numFmtId="0" fontId="15" fillId="0" borderId="0" xfId="0" applyFont="1"/>
    <xf numFmtId="166" fontId="15" fillId="5" borderId="1" xfId="0" applyNumberFormat="1" applyFont="1" applyFill="1" applyBorder="1"/>
    <xf numFmtId="166" fontId="13" fillId="5" borderId="1" xfId="0" applyNumberFormat="1" applyFont="1" applyFill="1" applyBorder="1"/>
    <xf numFmtId="0" fontId="0" fillId="0" borderId="0" xfId="0" applyAlignment="1">
      <alignment wrapText="1"/>
    </xf>
    <xf numFmtId="168" fontId="2" fillId="0" borderId="0" xfId="2" applyNumberFormat="1" applyFont="1"/>
    <xf numFmtId="168" fontId="1" fillId="0" borderId="0" xfId="2" applyNumberFormat="1" applyFont="1"/>
    <xf numFmtId="168" fontId="2" fillId="0" borderId="0" xfId="2" applyNumberFormat="1" applyFont="1" applyAlignment="1">
      <alignment horizontal="center"/>
    </xf>
    <xf numFmtId="0" fontId="0" fillId="0" borderId="0" xfId="0" applyFill="1" applyBorder="1"/>
    <xf numFmtId="168" fontId="0" fillId="0" borderId="0" xfId="2" applyNumberFormat="1" applyFont="1" applyAlignment="1">
      <alignment horizontal="center"/>
    </xf>
    <xf numFmtId="166" fontId="0" fillId="7" borderId="1" xfId="0" applyNumberFormat="1" applyFill="1" applyBorder="1" applyAlignment="1">
      <alignment wrapText="1"/>
    </xf>
    <xf numFmtId="0" fontId="2" fillId="0" borderId="0" xfId="0" applyFont="1"/>
    <xf numFmtId="0" fontId="19" fillId="0" borderId="0" xfId="0" applyFont="1" applyAlignment="1">
      <alignment wrapText="1"/>
    </xf>
    <xf numFmtId="3" fontId="20" fillId="0" borderId="0" xfId="0" applyNumberFormat="1" applyFont="1"/>
    <xf numFmtId="0" fontId="6" fillId="6" borderId="1" xfId="0" applyFont="1" applyFill="1" applyBorder="1"/>
    <xf numFmtId="168" fontId="21" fillId="0" borderId="0" xfId="2" applyNumberFormat="1" applyFont="1"/>
    <xf numFmtId="167" fontId="13" fillId="0" borderId="1" xfId="1" applyNumberFormat="1" applyFont="1" applyBorder="1"/>
    <xf numFmtId="0" fontId="6" fillId="0" borderId="1" xfId="0" applyFont="1" applyFill="1" applyBorder="1"/>
    <xf numFmtId="0" fontId="22" fillId="4" borderId="1" xfId="0" applyFont="1" applyFill="1" applyBorder="1" applyAlignment="1">
      <alignment wrapText="1"/>
    </xf>
    <xf numFmtId="0" fontId="22" fillId="0" borderId="0" xfId="0" applyFont="1" applyFill="1" applyBorder="1"/>
    <xf numFmtId="44" fontId="13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1" xfId="0" applyFont="1" applyFill="1" applyBorder="1"/>
    <xf numFmtId="0" fontId="13" fillId="0" borderId="0" xfId="0" applyFont="1" applyAlignment="1">
      <alignment horizontal="center"/>
    </xf>
    <xf numFmtId="0" fontId="14" fillId="0" borderId="0" xfId="0" applyFont="1"/>
    <xf numFmtId="169" fontId="13" fillId="0" borderId="0" xfId="0" applyNumberFormat="1" applyFont="1"/>
    <xf numFmtId="0" fontId="6" fillId="0" borderId="0" xfId="0" applyFont="1" applyFill="1" applyAlignment="1">
      <alignment wrapText="1"/>
    </xf>
    <xf numFmtId="0" fontId="6" fillId="0" borderId="0" xfId="0" applyFont="1" applyFill="1"/>
    <xf numFmtId="44" fontId="6" fillId="0" borderId="0" xfId="2" applyFont="1" applyFill="1"/>
    <xf numFmtId="0" fontId="9" fillId="0" borderId="0" xfId="0" applyFont="1" applyFill="1"/>
    <xf numFmtId="169" fontId="15" fillId="5" borderId="1" xfId="0" applyNumberFormat="1" applyFont="1" applyFill="1" applyBorder="1"/>
    <xf numFmtId="0" fontId="9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 wrapText="1"/>
    </xf>
    <xf numFmtId="0" fontId="9" fillId="6" borderId="1" xfId="0" applyFont="1" applyFill="1" applyBorder="1"/>
    <xf numFmtId="164" fontId="9" fillId="6" borderId="1" xfId="0" applyNumberFormat="1" applyFont="1" applyFill="1" applyBorder="1"/>
    <xf numFmtId="0" fontId="13" fillId="0" borderId="0" xfId="6" applyFont="1"/>
    <xf numFmtId="0" fontId="13" fillId="0" borderId="0" xfId="6" applyFont="1" applyAlignment="1">
      <alignment horizontal="center"/>
    </xf>
    <xf numFmtId="0" fontId="13" fillId="0" borderId="0" xfId="6" applyFont="1" applyAlignment="1"/>
    <xf numFmtId="0" fontId="13" fillId="0" borderId="0" xfId="6" applyFont="1" applyFill="1"/>
    <xf numFmtId="44" fontId="13" fillId="0" borderId="0" xfId="49" applyFont="1" applyFill="1"/>
    <xf numFmtId="44" fontId="17" fillId="0" borderId="0" xfId="49" applyFont="1" applyFill="1"/>
    <xf numFmtId="0" fontId="6" fillId="8" borderId="1" xfId="10" applyFont="1" applyFill="1" applyBorder="1"/>
    <xf numFmtId="0" fontId="6" fillId="8" borderId="2" xfId="10" applyFont="1" applyFill="1" applyBorder="1" applyAlignment="1">
      <alignment horizontal="center"/>
    </xf>
    <xf numFmtId="0" fontId="6" fillId="8" borderId="1" xfId="6" applyFont="1" applyFill="1" applyBorder="1" applyAlignment="1">
      <alignment horizontal="center"/>
    </xf>
    <xf numFmtId="0" fontId="6" fillId="8" borderId="1" xfId="10" applyFont="1" applyFill="1" applyBorder="1" applyAlignment="1"/>
    <xf numFmtId="164" fontId="6" fillId="8" borderId="1" xfId="9" applyNumberFormat="1" applyFont="1" applyFill="1" applyBorder="1"/>
    <xf numFmtId="1" fontId="7" fillId="8" borderId="1" xfId="6" applyNumberFormat="1" applyFont="1" applyFill="1" applyBorder="1" applyAlignment="1">
      <alignment horizontal="center"/>
    </xf>
    <xf numFmtId="1" fontId="6" fillId="8" borderId="1" xfId="10" applyNumberFormat="1" applyFont="1" applyFill="1" applyBorder="1" applyAlignment="1"/>
    <xf numFmtId="164" fontId="6" fillId="8" borderId="1" xfId="8" applyNumberFormat="1" applyFont="1" applyFill="1" applyBorder="1"/>
    <xf numFmtId="0" fontId="7" fillId="8" borderId="1" xfId="6" applyFont="1" applyFill="1" applyBorder="1" applyAlignment="1">
      <alignment horizontal="center"/>
    </xf>
    <xf numFmtId="164" fontId="6" fillId="8" borderId="1" xfId="8" applyNumberFormat="1" applyFont="1" applyFill="1" applyBorder="1" applyAlignment="1">
      <alignment horizontal="right"/>
    </xf>
    <xf numFmtId="1" fontId="6" fillId="8" borderId="1" xfId="6" applyNumberFormat="1" applyFont="1" applyFill="1" applyBorder="1" applyAlignment="1">
      <alignment horizontal="center"/>
    </xf>
    <xf numFmtId="0" fontId="6" fillId="8" borderId="1" xfId="6" applyNumberFormat="1" applyFont="1" applyFill="1" applyBorder="1" applyAlignment="1">
      <alignment horizontal="center"/>
    </xf>
    <xf numFmtId="44" fontId="6" fillId="0" borderId="0" xfId="0" applyNumberFormat="1" applyFont="1" applyFill="1"/>
    <xf numFmtId="0" fontId="18" fillId="0" borderId="0" xfId="0" applyFont="1" applyFill="1" applyBorder="1"/>
    <xf numFmtId="0" fontId="13" fillId="6" borderId="0" xfId="6" applyFont="1" applyFill="1"/>
    <xf numFmtId="0" fontId="13" fillId="6" borderId="0" xfId="6" applyFont="1" applyFill="1" applyAlignment="1">
      <alignment horizontal="center"/>
    </xf>
    <xf numFmtId="0" fontId="13" fillId="6" borderId="0" xfId="6" applyFont="1" applyFill="1" applyAlignment="1"/>
    <xf numFmtId="169" fontId="6" fillId="3" borderId="2" xfId="0" applyNumberFormat="1" applyFont="1" applyFill="1" applyBorder="1"/>
    <xf numFmtId="164" fontId="6" fillId="0" borderId="1" xfId="1" applyNumberFormat="1" applyFont="1" applyFill="1" applyBorder="1"/>
    <xf numFmtId="1" fontId="6" fillId="0" borderId="1" xfId="5" applyNumberFormat="1" applyFont="1" applyFill="1" applyBorder="1" applyAlignment="1">
      <alignment horizontal="left" vertical="center"/>
    </xf>
    <xf numFmtId="0" fontId="13" fillId="0" borderId="0" xfId="0" applyFont="1" applyFill="1"/>
    <xf numFmtId="1" fontId="6" fillId="0" borderId="1" xfId="0" applyNumberFormat="1" applyFont="1" applyFill="1" applyBorder="1"/>
    <xf numFmtId="1" fontId="9" fillId="0" borderId="1" xfId="0" applyNumberFormat="1" applyFont="1" applyFill="1" applyBorder="1"/>
    <xf numFmtId="164" fontId="9" fillId="0" borderId="1" xfId="1" applyNumberFormat="1" applyFont="1" applyFill="1" applyBorder="1"/>
    <xf numFmtId="1" fontId="6" fillId="0" borderId="0" xfId="0" applyNumberFormat="1" applyFont="1" applyFill="1"/>
    <xf numFmtId="164" fontId="6" fillId="0" borderId="0" xfId="1" applyNumberFormat="1" applyFont="1" applyFill="1"/>
    <xf numFmtId="167" fontId="6" fillId="0" borderId="0" xfId="1" applyNumberFormat="1" applyFont="1" applyFill="1"/>
    <xf numFmtId="9" fontId="6" fillId="0" borderId="0" xfId="3" applyFont="1" applyFill="1"/>
    <xf numFmtId="9" fontId="6" fillId="0" borderId="0" xfId="3" applyFont="1" applyFill="1" applyAlignment="1">
      <alignment horizontal="center"/>
    </xf>
    <xf numFmtId="167" fontId="6" fillId="0" borderId="1" xfId="1" applyNumberFormat="1" applyFont="1" applyFill="1" applyBorder="1"/>
    <xf numFmtId="9" fontId="6" fillId="0" borderId="1" xfId="3" applyFont="1" applyFill="1" applyBorder="1"/>
    <xf numFmtId="9" fontId="6" fillId="0" borderId="1" xfId="3" applyFont="1" applyFill="1" applyBorder="1" applyAlignment="1">
      <alignment horizontal="center"/>
    </xf>
    <xf numFmtId="0" fontId="26" fillId="0" borderId="0" xfId="0" applyFont="1" applyFill="1"/>
    <xf numFmtId="167" fontId="26" fillId="0" borderId="0" xfId="1" applyNumberFormat="1" applyFont="1" applyFill="1"/>
    <xf numFmtId="44" fontId="9" fillId="0" borderId="0" xfId="2" applyFont="1" applyFill="1"/>
    <xf numFmtId="43" fontId="6" fillId="0" borderId="0" xfId="1" applyFont="1" applyFill="1" applyBorder="1"/>
    <xf numFmtId="167" fontId="6" fillId="0" borderId="0" xfId="1" applyNumberFormat="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9" fontId="9" fillId="0" borderId="1" xfId="3" applyFont="1" applyFill="1" applyBorder="1"/>
    <xf numFmtId="9" fontId="9" fillId="0" borderId="1" xfId="3" applyFont="1" applyFill="1" applyBorder="1" applyAlignment="1">
      <alignment horizontal="center"/>
    </xf>
    <xf numFmtId="0" fontId="14" fillId="0" borderId="0" xfId="6" applyFont="1" applyFill="1"/>
    <xf numFmtId="44" fontId="14" fillId="0" borderId="0" xfId="49" applyFont="1" applyFill="1"/>
    <xf numFmtId="0" fontId="14" fillId="0" borderId="0" xfId="0" applyFont="1" applyFill="1"/>
    <xf numFmtId="0" fontId="28" fillId="0" borderId="0" xfId="0" applyFont="1"/>
    <xf numFmtId="164" fontId="6" fillId="0" borderId="1" xfId="9" applyNumberFormat="1" applyFont="1" applyFill="1" applyBorder="1"/>
    <xf numFmtId="0" fontId="18" fillId="0" borderId="1" xfId="0" applyFont="1" applyFill="1" applyBorder="1" applyAlignment="1">
      <alignment horizontal="left"/>
    </xf>
    <xf numFmtId="166" fontId="15" fillId="0" borderId="1" xfId="0" applyNumberFormat="1" applyFont="1" applyFill="1" applyBorder="1"/>
    <xf numFmtId="0" fontId="27" fillId="0" borderId="0" xfId="0" applyFont="1" applyFill="1" applyAlignment="1">
      <alignment horizontal="center"/>
    </xf>
    <xf numFmtId="9" fontId="13" fillId="0" borderId="0" xfId="3" applyFont="1" applyFill="1"/>
    <xf numFmtId="0" fontId="13" fillId="0" borderId="0" xfId="0" applyFont="1" applyFill="1" applyAlignment="1">
      <alignment horizontal="center"/>
    </xf>
    <xf numFmtId="169" fontId="13" fillId="0" borderId="0" xfId="0" applyNumberFormat="1" applyFont="1" applyFill="1"/>
    <xf numFmtId="166" fontId="13" fillId="0" borderId="0" xfId="0" applyNumberFormat="1" applyFont="1" applyFill="1"/>
    <xf numFmtId="169" fontId="13" fillId="0" borderId="0" xfId="0" applyNumberFormat="1" applyFont="1" applyFill="1" applyAlignment="1">
      <alignment horizontal="center"/>
    </xf>
    <xf numFmtId="9" fontId="15" fillId="0" borderId="1" xfId="3" applyFont="1" applyFill="1" applyBorder="1"/>
    <xf numFmtId="9" fontId="13" fillId="5" borderId="1" xfId="3" applyFont="1" applyFill="1" applyBorder="1" applyAlignment="1">
      <alignment wrapText="1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9" fontId="13" fillId="0" borderId="1" xfId="1" applyNumberFormat="1" applyFont="1" applyBorder="1"/>
    <xf numFmtId="43" fontId="13" fillId="0" borderId="0" xfId="0" applyNumberFormat="1" applyFont="1"/>
    <xf numFmtId="167" fontId="13" fillId="0" borderId="0" xfId="0" applyNumberFormat="1" applyFont="1"/>
    <xf numFmtId="167" fontId="15" fillId="5" borderId="1" xfId="0" applyNumberFormat="1" applyFont="1" applyFill="1" applyBorder="1"/>
    <xf numFmtId="167" fontId="13" fillId="5" borderId="1" xfId="3" applyNumberFormat="1" applyFont="1" applyFill="1" applyBorder="1" applyAlignment="1">
      <alignment wrapText="1"/>
    </xf>
    <xf numFmtId="167" fontId="13" fillId="5" borderId="1" xfId="0" applyNumberFormat="1" applyFont="1" applyFill="1" applyBorder="1"/>
    <xf numFmtId="167" fontId="15" fillId="0" borderId="1" xfId="0" applyNumberFormat="1" applyFont="1" applyFill="1" applyBorder="1"/>
    <xf numFmtId="0" fontId="29" fillId="7" borderId="1" xfId="0" applyFont="1" applyFill="1" applyBorder="1" applyAlignment="1">
      <alignment horizontal="left"/>
    </xf>
    <xf numFmtId="0" fontId="29" fillId="7" borderId="1" xfId="0" applyFont="1" applyFill="1" applyBorder="1" applyAlignment="1">
      <alignment horizontal="left" wrapText="1"/>
    </xf>
    <xf numFmtId="168" fontId="29" fillId="7" borderId="1" xfId="2" applyNumberFormat="1" applyFont="1" applyFill="1" applyBorder="1"/>
    <xf numFmtId="0" fontId="18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168" fontId="18" fillId="0" borderId="1" xfId="2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168" fontId="18" fillId="0" borderId="4" xfId="2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168" fontId="18" fillId="0" borderId="2" xfId="2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170" fontId="18" fillId="0" borderId="1" xfId="5" applyNumberFormat="1" applyFont="1" applyFill="1" applyBorder="1"/>
    <xf numFmtId="170" fontId="18" fillId="0" borderId="2" xfId="2" applyNumberFormat="1" applyFont="1" applyFill="1" applyBorder="1" applyAlignment="1">
      <alignment horizontal="right"/>
    </xf>
    <xf numFmtId="0" fontId="6" fillId="6" borderId="2" xfId="0" applyFont="1" applyFill="1" applyBorder="1"/>
    <xf numFmtId="3" fontId="6" fillId="0" borderId="2" xfId="0" applyNumberFormat="1" applyFont="1" applyFill="1" applyBorder="1"/>
    <xf numFmtId="9" fontId="6" fillId="0" borderId="2" xfId="3" applyFont="1" applyFill="1" applyBorder="1"/>
    <xf numFmtId="166" fontId="6" fillId="0" borderId="2" xfId="0" applyNumberFormat="1" applyFont="1" applyFill="1" applyBorder="1"/>
    <xf numFmtId="166" fontId="9" fillId="0" borderId="1" xfId="0" applyNumberFormat="1" applyFont="1" applyFill="1" applyBorder="1"/>
    <xf numFmtId="9" fontId="9" fillId="0" borderId="2" xfId="3" applyFont="1" applyFill="1" applyBorder="1"/>
    <xf numFmtId="0" fontId="6" fillId="0" borderId="2" xfId="0" applyFont="1" applyFill="1" applyBorder="1"/>
    <xf numFmtId="166" fontId="9" fillId="5" borderId="1" xfId="0" applyNumberFormat="1" applyFont="1" applyFill="1" applyBorder="1"/>
    <xf numFmtId="169" fontId="9" fillId="5" borderId="1" xfId="0" applyNumberFormat="1" applyFont="1" applyFill="1" applyBorder="1"/>
    <xf numFmtId="0" fontId="9" fillId="5" borderId="1" xfId="0" applyFont="1" applyFill="1" applyBorder="1"/>
    <xf numFmtId="166" fontId="9" fillId="5" borderId="1" xfId="0" applyNumberFormat="1" applyFont="1" applyFill="1" applyBorder="1" applyAlignment="1">
      <alignment horizontal="center"/>
    </xf>
    <xf numFmtId="9" fontId="16" fillId="5" borderId="1" xfId="3" applyFont="1" applyFill="1" applyBorder="1" applyAlignment="1">
      <alignment wrapText="1"/>
    </xf>
    <xf numFmtId="166" fontId="16" fillId="5" borderId="1" xfId="0" applyNumberFormat="1" applyFont="1" applyFill="1" applyBorder="1" applyAlignment="1">
      <alignment wrapText="1"/>
    </xf>
    <xf numFmtId="166" fontId="16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/>
    <xf numFmtId="166" fontId="6" fillId="5" borderId="1" xfId="0" applyNumberFormat="1" applyFont="1" applyFill="1" applyBorder="1"/>
    <xf numFmtId="169" fontId="6" fillId="5" borderId="1" xfId="0" applyNumberFormat="1" applyFont="1" applyFill="1" applyBorder="1"/>
    <xf numFmtId="166" fontId="6" fillId="5" borderId="1" xfId="0" applyNumberFormat="1" applyFont="1" applyFill="1" applyBorder="1" applyAlignment="1">
      <alignment horizontal="center"/>
    </xf>
    <xf numFmtId="169" fontId="9" fillId="5" borderId="1" xfId="0" applyNumberFormat="1" applyFont="1" applyFill="1" applyBorder="1" applyAlignment="1">
      <alignment horizontal="center"/>
    </xf>
    <xf numFmtId="0" fontId="6" fillId="0" borderId="2" xfId="10" applyFont="1" applyFill="1" applyBorder="1"/>
    <xf numFmtId="0" fontId="6" fillId="0" borderId="2" xfId="1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6" fillId="0" borderId="2" xfId="10" applyFont="1" applyFill="1" applyBorder="1" applyAlignment="1"/>
    <xf numFmtId="164" fontId="6" fillId="0" borderId="2" xfId="8" applyNumberFormat="1" applyFont="1" applyFill="1" applyBorder="1"/>
    <xf numFmtId="0" fontId="6" fillId="0" borderId="1" xfId="10" applyFont="1" applyFill="1" applyBorder="1"/>
    <xf numFmtId="0" fontId="6" fillId="0" borderId="1" xfId="10" applyFont="1" applyFill="1" applyBorder="1" applyAlignment="1"/>
    <xf numFmtId="164" fontId="6" fillId="0" borderId="1" xfId="8" applyNumberFormat="1" applyFont="1" applyFill="1" applyBorder="1"/>
    <xf numFmtId="0" fontId="6" fillId="0" borderId="1" xfId="6" applyFont="1" applyFill="1" applyBorder="1" applyAlignment="1">
      <alignment horizontal="center"/>
    </xf>
    <xf numFmtId="0" fontId="6" fillId="0" borderId="1" xfId="10" applyFont="1" applyFill="1" applyBorder="1" applyAlignment="1">
      <alignment vertical="center"/>
    </xf>
    <xf numFmtId="0" fontId="7" fillId="0" borderId="1" xfId="6" applyFont="1" applyFill="1" applyBorder="1" applyAlignment="1">
      <alignment horizontal="center" vertical="center"/>
    </xf>
    <xf numFmtId="0" fontId="23" fillId="0" borderId="1" xfId="10" applyFont="1" applyFill="1" applyBorder="1" applyAlignment="1"/>
    <xf numFmtId="1" fontId="7" fillId="0" borderId="1" xfId="6" applyNumberFormat="1" applyFont="1" applyFill="1" applyBorder="1" applyAlignment="1">
      <alignment horizontal="center"/>
    </xf>
    <xf numFmtId="1" fontId="6" fillId="0" borderId="1" xfId="10" applyNumberFormat="1" applyFont="1" applyFill="1" applyBorder="1" applyAlignment="1"/>
    <xf numFmtId="0" fontId="7" fillId="0" borderId="1" xfId="6" applyNumberFormat="1" applyFont="1" applyFill="1" applyBorder="1" applyAlignment="1">
      <alignment horizontal="center"/>
    </xf>
    <xf numFmtId="164" fontId="6" fillId="0" borderId="1" xfId="8" applyNumberFormat="1" applyFont="1" applyFill="1" applyBorder="1" applyAlignment="1">
      <alignment horizontal="right"/>
    </xf>
    <xf numFmtId="1" fontId="6" fillId="0" borderId="1" xfId="6" applyNumberFormat="1" applyFont="1" applyFill="1" applyBorder="1" applyAlignment="1">
      <alignment horizontal="center"/>
    </xf>
    <xf numFmtId="0" fontId="6" fillId="0" borderId="3" xfId="10" applyFont="1" applyFill="1" applyBorder="1"/>
    <xf numFmtId="0" fontId="7" fillId="0" borderId="3" xfId="6" applyNumberFormat="1" applyFont="1" applyFill="1" applyBorder="1" applyAlignment="1">
      <alignment horizontal="center"/>
    </xf>
    <xf numFmtId="1" fontId="6" fillId="0" borderId="3" xfId="10" applyNumberFormat="1" applyFont="1" applyFill="1" applyBorder="1" applyAlignment="1"/>
    <xf numFmtId="164" fontId="6" fillId="0" borderId="3" xfId="8" applyNumberFormat="1" applyFont="1" applyFill="1" applyBorder="1"/>
    <xf numFmtId="0" fontId="7" fillId="0" borderId="1" xfId="6" applyNumberFormat="1" applyFont="1" applyFill="1" applyBorder="1" applyAlignment="1">
      <alignment horizontal="center" vertical="center"/>
    </xf>
    <xf numFmtId="1" fontId="6" fillId="0" borderId="1" xfId="10" applyNumberFormat="1" applyFont="1" applyFill="1" applyBorder="1" applyAlignment="1">
      <alignment vertical="center"/>
    </xf>
    <xf numFmtId="164" fontId="6" fillId="0" borderId="1" xfId="8" applyNumberFormat="1" applyFont="1" applyFill="1" applyBorder="1" applyAlignment="1">
      <alignment vertical="center"/>
    </xf>
    <xf numFmtId="0" fontId="6" fillId="0" borderId="1" xfId="6" applyNumberFormat="1" applyFont="1" applyFill="1" applyBorder="1" applyAlignment="1">
      <alignment horizontal="center"/>
    </xf>
    <xf numFmtId="1" fontId="23" fillId="0" borderId="1" xfId="10" applyNumberFormat="1" applyFont="1" applyFill="1" applyBorder="1" applyAlignment="1"/>
    <xf numFmtId="0" fontId="6" fillId="0" borderId="1" xfId="10" applyNumberFormat="1" applyFont="1" applyFill="1" applyBorder="1" applyAlignment="1"/>
    <xf numFmtId="3" fontId="6" fillId="0" borderId="1" xfId="10" applyNumberFormat="1" applyFont="1" applyFill="1" applyBorder="1"/>
    <xf numFmtId="3" fontId="6" fillId="0" borderId="1" xfId="10" applyNumberFormat="1" applyFont="1" applyFill="1" applyBorder="1" applyAlignment="1">
      <alignment horizontal="right"/>
    </xf>
    <xf numFmtId="1" fontId="7" fillId="0" borderId="1" xfId="10" applyNumberFormat="1" applyFont="1" applyFill="1" applyBorder="1" applyAlignment="1">
      <alignment horizontal="center"/>
    </xf>
    <xf numFmtId="0" fontId="6" fillId="0" borderId="1" xfId="10" applyFont="1" applyFill="1" applyBorder="1" applyAlignment="1">
      <alignment horizontal="left" vertical="center"/>
    </xf>
    <xf numFmtId="0" fontId="6" fillId="0" borderId="1" xfId="10" applyFont="1" applyFill="1" applyBorder="1" applyAlignment="1">
      <alignment horizontal="center"/>
    </xf>
    <xf numFmtId="0" fontId="6" fillId="0" borderId="1" xfId="6" applyFont="1" applyFill="1" applyBorder="1" applyAlignment="1"/>
    <xf numFmtId="0" fontId="6" fillId="0" borderId="1" xfId="10" applyFont="1" applyFill="1" applyBorder="1" applyAlignment="1">
      <alignment horizontal="center" vertical="center"/>
    </xf>
    <xf numFmtId="3" fontId="24" fillId="0" borderId="1" xfId="1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left"/>
    </xf>
    <xf numFmtId="1" fontId="6" fillId="0" borderId="3" xfId="0" applyNumberFormat="1" applyFont="1" applyFill="1" applyBorder="1"/>
    <xf numFmtId="164" fontId="6" fillId="0" borderId="3" xfId="1" applyNumberFormat="1" applyFont="1" applyFill="1" applyBorder="1"/>
    <xf numFmtId="167" fontId="6" fillId="0" borderId="3" xfId="1" applyNumberFormat="1" applyFont="1" applyFill="1" applyBorder="1" applyAlignment="1">
      <alignment horizontal="center"/>
    </xf>
    <xf numFmtId="9" fontId="6" fillId="0" borderId="3" xfId="3" applyFont="1" applyFill="1" applyBorder="1"/>
    <xf numFmtId="9" fontId="6" fillId="0" borderId="3" xfId="3" applyFont="1" applyFill="1" applyBorder="1" applyAlignment="1">
      <alignment horizontal="center"/>
    </xf>
    <xf numFmtId="3" fontId="24" fillId="6" borderId="7" xfId="10" applyNumberFormat="1" applyFont="1" applyFill="1" applyBorder="1" applyAlignment="1">
      <alignment horizontal="right"/>
    </xf>
    <xf numFmtId="0" fontId="24" fillId="6" borderId="5" xfId="10" applyFont="1" applyFill="1" applyBorder="1"/>
    <xf numFmtId="0" fontId="24" fillId="6" borderId="8" xfId="10" applyFont="1" applyFill="1" applyBorder="1"/>
    <xf numFmtId="0" fontId="24" fillId="6" borderId="8" xfId="10" applyFont="1" applyFill="1" applyBorder="1" applyAlignment="1">
      <alignment horizontal="center"/>
    </xf>
    <xf numFmtId="1" fontId="25" fillId="6" borderId="8" xfId="10" applyNumberFormat="1" applyFont="1" applyFill="1" applyBorder="1" applyAlignment="1">
      <alignment horizontal="center"/>
    </xf>
    <xf numFmtId="0" fontId="24" fillId="6" borderId="8" xfId="10" applyFont="1" applyFill="1" applyBorder="1" applyAlignment="1"/>
    <xf numFmtId="3" fontId="24" fillId="6" borderId="8" xfId="10" applyNumberFormat="1" applyFont="1" applyFill="1" applyBorder="1" applyAlignment="1">
      <alignment horizontal="right"/>
    </xf>
    <xf numFmtId="0" fontId="6" fillId="0" borderId="3" xfId="10" applyFont="1" applyFill="1" applyBorder="1" applyAlignment="1">
      <alignment horizontal="center"/>
    </xf>
    <xf numFmtId="1" fontId="7" fillId="0" borderId="3" xfId="10" applyNumberFormat="1" applyFont="1" applyFill="1" applyBorder="1" applyAlignment="1">
      <alignment horizontal="center"/>
    </xf>
    <xf numFmtId="0" fontId="6" fillId="0" borderId="3" xfId="10" applyFont="1" applyFill="1" applyBorder="1" applyAlignment="1"/>
    <xf numFmtId="0" fontId="24" fillId="6" borderId="7" xfId="10" applyFont="1" applyFill="1" applyBorder="1" applyAlignment="1"/>
    <xf numFmtId="2" fontId="6" fillId="8" borderId="1" xfId="6" applyNumberFormat="1" applyFont="1" applyFill="1" applyBorder="1"/>
    <xf numFmtId="2" fontId="6" fillId="8" borderId="1" xfId="49" applyNumberFormat="1" applyFont="1" applyFill="1" applyBorder="1"/>
    <xf numFmtId="2" fontId="13" fillId="0" borderId="0" xfId="6" applyNumberFormat="1" applyFont="1" applyFill="1"/>
    <xf numFmtId="2" fontId="6" fillId="0" borderId="1" xfId="6" applyNumberFormat="1" applyFont="1" applyFill="1" applyBorder="1"/>
    <xf numFmtId="2" fontId="6" fillId="0" borderId="1" xfId="49" applyNumberFormat="1" applyFont="1" applyFill="1" applyBorder="1"/>
    <xf numFmtId="2" fontId="24" fillId="0" borderId="1" xfId="49" applyNumberFormat="1" applyFont="1" applyFill="1" applyBorder="1"/>
    <xf numFmtId="2" fontId="17" fillId="0" borderId="1" xfId="49" applyNumberFormat="1" applyFont="1" applyFill="1" applyBorder="1"/>
    <xf numFmtId="44" fontId="17" fillId="0" borderId="5" xfId="49" applyFont="1" applyFill="1" applyBorder="1"/>
    <xf numFmtId="2" fontId="17" fillId="0" borderId="8" xfId="49" applyNumberFormat="1" applyFont="1" applyFill="1" applyBorder="1"/>
    <xf numFmtId="2" fontId="17" fillId="0" borderId="7" xfId="49" applyNumberFormat="1" applyFont="1" applyFill="1" applyBorder="1"/>
    <xf numFmtId="168" fontId="13" fillId="3" borderId="1" xfId="2" applyNumberFormat="1" applyFont="1" applyFill="1" applyBorder="1"/>
    <xf numFmtId="168" fontId="15" fillId="5" borderId="1" xfId="0" applyNumberFormat="1" applyFont="1" applyFill="1" applyBorder="1"/>
    <xf numFmtId="168" fontId="6" fillId="3" borderId="1" xfId="2" applyNumberFormat="1" applyFont="1" applyFill="1" applyBorder="1"/>
    <xf numFmtId="168" fontId="14" fillId="3" borderId="1" xfId="2" applyNumberFormat="1" applyFont="1" applyFill="1" applyBorder="1"/>
    <xf numFmtId="168" fontId="9" fillId="5" borderId="1" xfId="2" applyNumberFormat="1" applyFont="1" applyFill="1" applyBorder="1"/>
    <xf numFmtId="168" fontId="6" fillId="3" borderId="1" xfId="0" applyNumberFormat="1" applyFont="1" applyFill="1" applyBorder="1"/>
    <xf numFmtId="168" fontId="9" fillId="5" borderId="1" xfId="0" applyNumberFormat="1" applyFont="1" applyFill="1" applyBorder="1"/>
    <xf numFmtId="7" fontId="6" fillId="12" borderId="1" xfId="2" applyNumberFormat="1" applyFont="1" applyFill="1" applyBorder="1"/>
    <xf numFmtId="7" fontId="9" fillId="12" borderId="1" xfId="2" applyNumberFormat="1" applyFont="1" applyFill="1" applyBorder="1"/>
    <xf numFmtId="7" fontId="6" fillId="12" borderId="3" xfId="2" applyNumberFormat="1" applyFont="1" applyFill="1" applyBorder="1"/>
    <xf numFmtId="7" fontId="9" fillId="12" borderId="3" xfId="2" applyNumberFormat="1" applyFont="1" applyFill="1" applyBorder="1"/>
    <xf numFmtId="7" fontId="9" fillId="9" borderId="1" xfId="2" applyNumberFormat="1" applyFont="1" applyFill="1" applyBorder="1" applyAlignment="1">
      <alignment horizontal="center"/>
    </xf>
    <xf numFmtId="7" fontId="6" fillId="0" borderId="1" xfId="2" applyNumberFormat="1" applyFont="1" applyFill="1" applyBorder="1"/>
    <xf numFmtId="7" fontId="6" fillId="0" borderId="3" xfId="2" applyNumberFormat="1" applyFont="1" applyFill="1" applyBorder="1"/>
    <xf numFmtId="7" fontId="9" fillId="0" borderId="1" xfId="2" applyNumberFormat="1" applyFont="1" applyFill="1" applyBorder="1" applyAlignment="1">
      <alignment horizontal="center"/>
    </xf>
    <xf numFmtId="7" fontId="13" fillId="0" borderId="0" xfId="6" applyNumberFormat="1" applyFont="1" applyFill="1"/>
    <xf numFmtId="7" fontId="6" fillId="11" borderId="1" xfId="6" applyNumberFormat="1" applyFont="1" applyFill="1" applyBorder="1"/>
    <xf numFmtId="7" fontId="24" fillId="11" borderId="1" xfId="49" applyNumberFormat="1" applyFont="1" applyFill="1" applyBorder="1" applyAlignment="1">
      <alignment horizontal="right"/>
    </xf>
    <xf numFmtId="7" fontId="24" fillId="2" borderId="1" xfId="49" applyNumberFormat="1" applyFont="1" applyFill="1" applyBorder="1" applyAlignment="1">
      <alignment horizontal="right"/>
    </xf>
    <xf numFmtId="1" fontId="6" fillId="9" borderId="1" xfId="0" applyNumberFormat="1" applyFont="1" applyFill="1" applyBorder="1"/>
    <xf numFmtId="164" fontId="6" fillId="9" borderId="1" xfId="1" applyNumberFormat="1" applyFont="1" applyFill="1" applyBorder="1" applyAlignment="1">
      <alignment horizontal="center" wrapText="1"/>
    </xf>
    <xf numFmtId="167" fontId="6" fillId="9" borderId="1" xfId="1" applyNumberFormat="1" applyFont="1" applyFill="1" applyBorder="1" applyAlignment="1">
      <alignment horizontal="center" wrapText="1"/>
    </xf>
    <xf numFmtId="164" fontId="6" fillId="9" borderId="1" xfId="1" applyNumberFormat="1" applyFont="1" applyFill="1" applyBorder="1" applyAlignment="1">
      <alignment wrapText="1"/>
    </xf>
    <xf numFmtId="9" fontId="6" fillId="9" borderId="1" xfId="3" applyFont="1" applyFill="1" applyBorder="1" applyAlignment="1">
      <alignment horizontal="center" wrapText="1"/>
    </xf>
    <xf numFmtId="9" fontId="6" fillId="9" borderId="1" xfId="3" applyFont="1" applyFill="1" applyBorder="1" applyAlignment="1">
      <alignment wrapText="1"/>
    </xf>
    <xf numFmtId="167" fontId="6" fillId="9" borderId="1" xfId="1" applyNumberFormat="1" applyFont="1" applyFill="1" applyBorder="1" applyAlignment="1">
      <alignment wrapText="1"/>
    </xf>
    <xf numFmtId="44" fontId="6" fillId="9" borderId="1" xfId="2" applyFont="1" applyFill="1" applyBorder="1" applyAlignment="1">
      <alignment wrapText="1"/>
    </xf>
    <xf numFmtId="0" fontId="9" fillId="2" borderId="1" xfId="4" applyFont="1" applyFill="1" applyBorder="1" applyAlignment="1">
      <alignment horizontal="center" wrapText="1"/>
    </xf>
    <xf numFmtId="49" fontId="9" fillId="2" borderId="1" xfId="4" applyNumberFormat="1" applyFont="1" applyFill="1" applyBorder="1" applyAlignment="1">
      <alignment wrapText="1"/>
    </xf>
    <xf numFmtId="49" fontId="9" fillId="2" borderId="1" xfId="4" applyNumberFormat="1" applyFont="1" applyFill="1" applyBorder="1" applyAlignment="1">
      <alignment horizontal="center" wrapText="1"/>
    </xf>
    <xf numFmtId="2" fontId="15" fillId="2" borderId="1" xfId="6" applyNumberFormat="1" applyFont="1" applyFill="1" applyBorder="1" applyAlignment="1">
      <alignment horizontal="center" wrapText="1"/>
    </xf>
    <xf numFmtId="44" fontId="9" fillId="2" borderId="1" xfId="49" applyFont="1" applyFill="1" applyBorder="1" applyAlignment="1">
      <alignment horizontal="center" wrapText="1"/>
    </xf>
    <xf numFmtId="0" fontId="32" fillId="0" borderId="0" xfId="0" applyFont="1"/>
    <xf numFmtId="0" fontId="31" fillId="13" borderId="1" xfId="6" applyFont="1" applyFill="1" applyBorder="1" applyAlignment="1">
      <alignment horizontal="center"/>
    </xf>
    <xf numFmtId="0" fontId="31" fillId="13" borderId="1" xfId="6" applyFont="1" applyFill="1" applyBorder="1" applyAlignment="1">
      <alignment horizontal="left"/>
    </xf>
    <xf numFmtId="0" fontId="33" fillId="14" borderId="1" xfId="0" applyFont="1" applyFill="1" applyBorder="1" applyAlignment="1">
      <alignment horizontal="center"/>
    </xf>
    <xf numFmtId="0" fontId="33" fillId="14" borderId="1" xfId="0" applyFont="1" applyFill="1" applyBorder="1"/>
    <xf numFmtId="0" fontId="9" fillId="5" borderId="3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5" applyFont="1" applyFill="1" applyBorder="1" applyAlignment="1">
      <alignment horizontal="center"/>
    </xf>
    <xf numFmtId="0" fontId="9" fillId="5" borderId="6" xfId="5" applyFont="1" applyFill="1" applyBorder="1" applyAlignment="1">
      <alignment horizontal="center"/>
    </xf>
    <xf numFmtId="0" fontId="9" fillId="5" borderId="2" xfId="5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/>
    </xf>
  </cellXfs>
  <cellStyles count="60">
    <cellStyle name="Euro" xfId="11"/>
    <cellStyle name="Euro 10" xfId="12"/>
    <cellStyle name="Euro 2" xfId="13"/>
    <cellStyle name="Euro 3" xfId="14"/>
    <cellStyle name="Euro 4" xfId="15"/>
    <cellStyle name="Euro 5" xfId="16"/>
    <cellStyle name="Euro 6" xfId="17"/>
    <cellStyle name="Euro 7" xfId="18"/>
    <cellStyle name="Euro 8" xfId="19"/>
    <cellStyle name="Euro 9" xfId="20"/>
    <cellStyle name="Excel Built-in Normal" xfId="21"/>
    <cellStyle name="Migliaia" xfId="1" builtinId="3"/>
    <cellStyle name="Migliaia (0)_adduzione" xfId="50"/>
    <cellStyle name="Migliaia [0] 2" xfId="22"/>
    <cellStyle name="Migliaia [0] 3" xfId="51"/>
    <cellStyle name="Migliaia 2" xfId="23"/>
    <cellStyle name="Migliaia 2 10" xfId="24"/>
    <cellStyle name="Migliaia 2 10 2" xfId="8"/>
    <cellStyle name="Migliaia 2 2" xfId="25"/>
    <cellStyle name="Migliaia 2 3" xfId="26"/>
    <cellStyle name="Migliaia 2 4" xfId="27"/>
    <cellStyle name="Migliaia 2 5" xfId="28"/>
    <cellStyle name="Migliaia 2 6" xfId="29"/>
    <cellStyle name="Migliaia 2 7" xfId="30"/>
    <cellStyle name="Migliaia 2 8" xfId="31"/>
    <cellStyle name="Migliaia 2 9" xfId="32"/>
    <cellStyle name="Migliaia 3" xfId="9"/>
    <cellStyle name="Migliaia 4" xfId="52"/>
    <cellStyle name="Migliaia 5" xfId="53"/>
    <cellStyle name="Normal_ASA analisi bilancio consuntivo a CapInvestito2" xfId="54"/>
    <cellStyle name="Normale" xfId="0" builtinId="0"/>
    <cellStyle name="Normale 2" xfId="5"/>
    <cellStyle name="Normale 2 2" xfId="33"/>
    <cellStyle name="Normale 2 2 2" xfId="10"/>
    <cellStyle name="Normale 2 3" xfId="7"/>
    <cellStyle name="Normale 3" xfId="6"/>
    <cellStyle name="Normale 4" xfId="34"/>
    <cellStyle name="Normale 4 2" xfId="35"/>
    <cellStyle name="Normale 5" xfId="36"/>
    <cellStyle name="Normale 6" xfId="37"/>
    <cellStyle name="Normale 7" xfId="55"/>
    <cellStyle name="Normale 7 2" xfId="56"/>
    <cellStyle name="Normale_Foglio1" xfId="4"/>
    <cellStyle name="Percentuale" xfId="3" builtinId="5"/>
    <cellStyle name="Percentuale 2" xfId="38"/>
    <cellStyle name="Percentuale 2 10" xfId="39"/>
    <cellStyle name="Percentuale 2 2" xfId="40"/>
    <cellStyle name="Percentuale 2 3" xfId="41"/>
    <cellStyle name="Percentuale 2 4" xfId="42"/>
    <cellStyle name="Percentuale 2 5" xfId="43"/>
    <cellStyle name="Percentuale 2 6" xfId="44"/>
    <cellStyle name="Percentuale 2 7" xfId="45"/>
    <cellStyle name="Percentuale 2 8" xfId="46"/>
    <cellStyle name="Percentuale 2 9" xfId="47"/>
    <cellStyle name="Percentuale 3" xfId="57"/>
    <cellStyle name="Valuta" xfId="2" builtinId="4"/>
    <cellStyle name="Valuta (0)_adduzione" xfId="58"/>
    <cellStyle name="Valuta [0] 2" xfId="59"/>
    <cellStyle name="Valuta 2" xfId="48"/>
    <cellStyle name="Valuta 3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io/1-LAVORI/COMMESSE/1061%20-%20ATO%20VA%20-%20Redazione%20PdA/Consegne/ato%20varese_4.10.2011_documenti%20approvati/DEPURATORI_3.10.2011/SIRE%202%20verificato%20da%20A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chivio\1-LAVORI\COMMESSE\829%20-%20CESTEC_Pavia\Elaborazioni%20di%20appoggio\agglomerati\AGGL_Appr_ATO\Piano%20interventi_D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io/1-LAVORI/COMMESSE/829%20-%20CESTEC_Pavia/Elaborazioni%20di%20appoggio/agglomerati/AGGL_Appr_ATO/Piano%20interventi_D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-lavori/COMMESSE/1061%20-%20ATO%20VA%20-%20Redazione%20PdA/Elaborazioni/depuratori/SIRE%201%20verificato%20da%20AT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struzioni"/>
      <sheetName val="_DP_ESISTENTI"/>
      <sheetName val="_DP_DISMESSI"/>
      <sheetName val="_DP_PREVISIONI"/>
      <sheetName val="Elenchi"/>
    </sheetNames>
    <sheetDataSet>
      <sheetData sheetId="0"/>
      <sheetData sheetId="1"/>
      <sheetData sheetId="2"/>
      <sheetData sheetId="3"/>
      <sheetData sheetId="4">
        <row r="2">
          <cell r="A2" t="str">
            <v>Video</v>
          </cell>
          <cell r="C2" t="str">
            <v>no</v>
          </cell>
          <cell r="E2" t="str">
            <v>ISCON</v>
          </cell>
          <cell r="G2" t="str">
            <v>-</v>
          </cell>
          <cell r="I2" t="str">
            <v>-</v>
          </cell>
          <cell r="K2" t="str">
            <v>Ossidazione adesa</v>
          </cell>
          <cell r="M2" t="str">
            <v>Trattamento UV</v>
          </cell>
          <cell r="O2" t="str">
            <v>Filtrazione sabbia</v>
          </cell>
          <cell r="Q2" t="str">
            <v>Disidratazione con centrifuga</v>
          </cell>
          <cell r="S2" t="str">
            <v>si</v>
          </cell>
        </row>
        <row r="3">
          <cell r="A3" t="str">
            <v>CTR</v>
          </cell>
          <cell r="C3" t="str">
            <v>Infiltrazione</v>
          </cell>
          <cell r="E3" t="str">
            <v>NOTCON</v>
          </cell>
          <cell r="G3" t="str">
            <v>Aerazione estensiva</v>
          </cell>
          <cell r="I3" t="str">
            <v>Primario</v>
          </cell>
          <cell r="K3" t="str">
            <v>Ossidazione sospesa</v>
          </cell>
          <cell r="M3" t="str">
            <v>Clorazione</v>
          </cell>
          <cell r="O3" t="str">
            <v>Micro-filtrazione</v>
          </cell>
          <cell r="Q3" t="str">
            <v>Disidratazione con filtropressa</v>
          </cell>
          <cell r="S3" t="str">
            <v>no</v>
          </cell>
        </row>
        <row r="4">
          <cell r="A4" t="str">
            <v>GPS</v>
          </cell>
          <cell r="C4" t="str">
            <v>Irrigazione</v>
          </cell>
          <cell r="G4" t="str">
            <v>Processo in sequenza di fasi (SBR)</v>
          </cell>
          <cell r="I4" t="str">
            <v>Secondario</v>
          </cell>
          <cell r="K4" t="str">
            <v>Altra ossidazione</v>
          </cell>
          <cell r="M4" t="str">
            <v>Ozonizzazione</v>
          </cell>
          <cell r="O4" t="str">
            <v>Altra filtrazione</v>
          </cell>
          <cell r="Q4" t="str">
            <v>Disidratazione con nastropressa</v>
          </cell>
        </row>
        <row r="5">
          <cell r="C5" t="str">
            <v>Altro</v>
          </cell>
          <cell r="G5" t="str">
            <v>Dischi biologici</v>
          </cell>
          <cell r="I5" t="str">
            <v>Terziario</v>
          </cell>
          <cell r="K5" t="str">
            <v>no</v>
          </cell>
          <cell r="M5" t="str">
            <v>Peracetico</v>
          </cell>
          <cell r="O5" t="str">
            <v>no</v>
          </cell>
          <cell r="Q5" t="str">
            <v>Altra disidratazione</v>
          </cell>
        </row>
        <row r="6">
          <cell r="G6" t="str">
            <v>Percolatore</v>
          </cell>
          <cell r="I6" t="str">
            <v>Terziario avanzato</v>
          </cell>
          <cell r="M6" t="str">
            <v>Altra disinfezione</v>
          </cell>
          <cell r="Q6" t="str">
            <v>no</v>
          </cell>
        </row>
        <row r="7">
          <cell r="G7" t="str">
            <v>Membrane</v>
          </cell>
          <cell r="M7" t="str">
            <v>no</v>
          </cell>
        </row>
        <row r="8">
          <cell r="G8" t="str">
            <v>Letto mobile</v>
          </cell>
        </row>
        <row r="9">
          <cell r="G9" t="str">
            <v>Lagunaggio areato</v>
          </cell>
        </row>
        <row r="10">
          <cell r="G10" t="str">
            <v>Lagunaggio naturale</v>
          </cell>
        </row>
        <row r="11">
          <cell r="G11" t="str">
            <v>Fitodepurazione a flusso subsuperficiale</v>
          </cell>
        </row>
        <row r="12">
          <cell r="G12" t="str">
            <v>Letto di infiltrazione percolamento</v>
          </cell>
        </row>
        <row r="13">
          <cell r="G13" t="str">
            <v>Fossa settica</v>
          </cell>
        </row>
        <row r="14">
          <cell r="G14" t="str">
            <v>Vasca Imhoff</v>
          </cell>
        </row>
        <row r="15">
          <cell r="G15" t="str">
            <v>Sistema di dispersione nel terreno</v>
          </cell>
        </row>
        <row r="16">
          <cell r="G16" t="str">
            <v>Altro sistema tecnicamente equivalente</v>
          </cell>
        </row>
        <row r="20">
          <cell r="G20" t="str">
            <v>Entro dic/2015</v>
          </cell>
        </row>
        <row r="21">
          <cell r="G21" t="str">
            <v>Tra gen/2016 e dic/2021</v>
          </cell>
        </row>
        <row r="22">
          <cell r="G22" t="str">
            <v>Tra gen/2022 e dic/2027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terventi_old"/>
      <sheetName val="AGGLOMERATI_SINTESI_base"/>
      <sheetName val="dep_fgn_scar piena"/>
      <sheetName val="altitudine media"/>
      <sheetName val="AGGLOMERATI_SINTESI_interventi"/>
      <sheetName val="AE IND"/>
      <sheetName val="appoggio"/>
      <sheetName val="INTERVENTI_APQ"/>
      <sheetName val="DEPURATORI_"/>
      <sheetName val="Depuratori_completo"/>
      <sheetName val="AE _ATECO_IND"/>
    </sheetNames>
    <sheetDataSet>
      <sheetData sheetId="0" refreshError="1"/>
      <sheetData sheetId="1">
        <row r="1">
          <cell r="B1" t="str">
            <v>COD_AGL_NE</v>
          </cell>
          <cell r="C1" t="str">
            <v>COD_AGL</v>
          </cell>
          <cell r="D1" t="str">
            <v>DENOMINAZIONE</v>
          </cell>
          <cell r="E1" t="str">
            <v>TIPO_AGL</v>
          </cell>
          <cell r="F1" t="str">
            <v>AE_RESIDEN</v>
          </cell>
          <cell r="G1" t="str">
            <v>TOT_NUL</v>
          </cell>
          <cell r="H1" t="str">
            <v>TOT_NAD</v>
          </cell>
          <cell r="I1" t="str">
            <v>AE_ATECO</v>
          </cell>
          <cell r="J1" t="str">
            <v>AE_CAPACITA'_RICETTIVA</v>
          </cell>
          <cell r="K1" t="str">
            <v>TOTALE_AE</v>
          </cell>
          <cell r="L1" t="str">
            <v>DIM_TOT_AG</v>
          </cell>
        </row>
        <row r="2">
          <cell r="B2" t="str">
            <v>AG01813002</v>
          </cell>
          <cell r="C2" t="str">
            <v>18130_2</v>
          </cell>
          <cell r="D2" t="str">
            <v>ROSASCO - RIVOLTELLA</v>
          </cell>
          <cell r="E2">
            <v>1</v>
          </cell>
          <cell r="F2">
            <v>65</v>
          </cell>
          <cell r="G2">
            <v>2</v>
          </cell>
          <cell r="H2">
            <v>3</v>
          </cell>
          <cell r="I2">
            <v>1.5</v>
          </cell>
          <cell r="J2">
            <v>0</v>
          </cell>
          <cell r="K2">
            <v>66.5</v>
          </cell>
          <cell r="L2">
            <v>66.5</v>
          </cell>
        </row>
        <row r="3">
          <cell r="B3" t="str">
            <v>AG01810701</v>
          </cell>
          <cell r="C3" t="str">
            <v>18107_1</v>
          </cell>
          <cell r="D3" t="str">
            <v>PALESTRO - PIZZAROSTO</v>
          </cell>
          <cell r="E3">
            <v>3</v>
          </cell>
          <cell r="F3">
            <v>54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54</v>
          </cell>
          <cell r="L3">
            <v>54</v>
          </cell>
        </row>
        <row r="4">
          <cell r="B4" t="str">
            <v>AG01805901</v>
          </cell>
          <cell r="C4" t="str">
            <v>18059_1</v>
          </cell>
          <cell r="D4" t="str">
            <v>COZZO - CELPENCHIO</v>
          </cell>
          <cell r="E4">
            <v>1</v>
          </cell>
          <cell r="F4">
            <v>76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76</v>
          </cell>
          <cell r="L4">
            <v>76</v>
          </cell>
        </row>
        <row r="5">
          <cell r="B5" t="str">
            <v>AG01805902</v>
          </cell>
          <cell r="C5" t="str">
            <v>18059_2</v>
          </cell>
          <cell r="D5" t="str">
            <v>COZZO</v>
          </cell>
          <cell r="E5">
            <v>1</v>
          </cell>
          <cell r="F5">
            <v>371</v>
          </cell>
          <cell r="G5">
            <v>30</v>
          </cell>
          <cell r="H5">
            <v>86</v>
          </cell>
          <cell r="I5">
            <v>84.8</v>
          </cell>
          <cell r="J5">
            <v>0</v>
          </cell>
          <cell r="K5">
            <v>455.8</v>
          </cell>
          <cell r="L5">
            <v>455.8</v>
          </cell>
        </row>
        <row r="6">
          <cell r="B6" t="str">
            <v>AG01804401</v>
          </cell>
          <cell r="C6" t="str">
            <v>18044_1</v>
          </cell>
          <cell r="D6" t="str">
            <v>CERETTO LOMELLINA</v>
          </cell>
          <cell r="E6">
            <v>1</v>
          </cell>
          <cell r="F6">
            <v>180</v>
          </cell>
          <cell r="G6">
            <v>13</v>
          </cell>
          <cell r="H6">
            <v>19</v>
          </cell>
          <cell r="I6">
            <v>7.4</v>
          </cell>
          <cell r="J6">
            <v>0</v>
          </cell>
          <cell r="K6">
            <v>187.4</v>
          </cell>
          <cell r="L6">
            <v>187.4</v>
          </cell>
        </row>
        <row r="7">
          <cell r="B7" t="str">
            <v>AG01818601</v>
          </cell>
          <cell r="C7" t="str">
            <v>18186_1</v>
          </cell>
          <cell r="D7" t="str">
            <v>ZEME</v>
          </cell>
          <cell r="E7">
            <v>1</v>
          </cell>
          <cell r="F7">
            <v>1100</v>
          </cell>
          <cell r="G7">
            <v>64</v>
          </cell>
          <cell r="H7">
            <v>158</v>
          </cell>
          <cell r="I7">
            <v>71.5</v>
          </cell>
          <cell r="J7">
            <v>0</v>
          </cell>
          <cell r="K7">
            <v>1171.5</v>
          </cell>
          <cell r="L7">
            <v>1171.5</v>
          </cell>
        </row>
        <row r="8">
          <cell r="B8" t="str">
            <v>AG01802701</v>
          </cell>
          <cell r="C8" t="str">
            <v>18027_1</v>
          </cell>
          <cell r="D8" t="str">
            <v>CANDIA LOMELLINA - TERRASA</v>
          </cell>
          <cell r="E8">
            <v>3</v>
          </cell>
          <cell r="F8">
            <v>67</v>
          </cell>
          <cell r="G8">
            <v>1</v>
          </cell>
          <cell r="H8">
            <v>2</v>
          </cell>
          <cell r="I8">
            <v>0.6</v>
          </cell>
          <cell r="J8">
            <v>0</v>
          </cell>
          <cell r="K8">
            <v>67.599999999999994</v>
          </cell>
          <cell r="L8">
            <v>67.599999999999994</v>
          </cell>
        </row>
        <row r="9">
          <cell r="B9" t="str">
            <v>AG01806801</v>
          </cell>
          <cell r="C9" t="str">
            <v>18068_1</v>
          </cell>
          <cell r="D9" t="str">
            <v>GAMBOLO' - GARBANA</v>
          </cell>
          <cell r="E9">
            <v>1</v>
          </cell>
          <cell r="F9">
            <v>371</v>
          </cell>
          <cell r="G9">
            <v>25</v>
          </cell>
          <cell r="H9">
            <v>60</v>
          </cell>
          <cell r="I9">
            <v>71.8</v>
          </cell>
          <cell r="J9">
            <v>0</v>
          </cell>
          <cell r="K9">
            <v>442.8</v>
          </cell>
          <cell r="L9">
            <v>442.8</v>
          </cell>
        </row>
        <row r="10">
          <cell r="B10" t="str">
            <v>AG01806802</v>
          </cell>
          <cell r="C10" t="str">
            <v>18068_2</v>
          </cell>
          <cell r="D10" t="str">
            <v>GAMBOLO' - REMONDO'</v>
          </cell>
          <cell r="E10">
            <v>1</v>
          </cell>
          <cell r="F10">
            <v>729</v>
          </cell>
          <cell r="G10">
            <v>30</v>
          </cell>
          <cell r="H10">
            <v>103</v>
          </cell>
          <cell r="I10">
            <v>93.1</v>
          </cell>
          <cell r="J10">
            <v>0</v>
          </cell>
          <cell r="K10">
            <v>822.1</v>
          </cell>
          <cell r="L10">
            <v>822.1</v>
          </cell>
        </row>
        <row r="11">
          <cell r="B11" t="str">
            <v>AG01807501</v>
          </cell>
          <cell r="C11" t="str">
            <v>18075_1</v>
          </cell>
          <cell r="D11" t="str">
            <v>GRAVELLONA LOMELLINA</v>
          </cell>
          <cell r="E11">
            <v>1</v>
          </cell>
          <cell r="F11">
            <v>1963</v>
          </cell>
          <cell r="G11">
            <v>137</v>
          </cell>
          <cell r="H11">
            <v>548</v>
          </cell>
          <cell r="I11">
            <v>611</v>
          </cell>
          <cell r="J11">
            <v>0</v>
          </cell>
          <cell r="K11">
            <v>2574</v>
          </cell>
          <cell r="L11">
            <v>2574</v>
          </cell>
        </row>
        <row r="12">
          <cell r="B12" t="str">
            <v>AG01807502</v>
          </cell>
          <cell r="C12" t="str">
            <v>18075_2</v>
          </cell>
          <cell r="D12" t="str">
            <v>GRAVELLONA LOMELLINA - BARBAVARA</v>
          </cell>
          <cell r="E12">
            <v>1</v>
          </cell>
          <cell r="F12">
            <v>139</v>
          </cell>
          <cell r="G12">
            <v>8</v>
          </cell>
          <cell r="H12">
            <v>19</v>
          </cell>
          <cell r="I12">
            <v>53.6</v>
          </cell>
          <cell r="J12">
            <v>0</v>
          </cell>
          <cell r="K12">
            <v>192.6</v>
          </cell>
          <cell r="L12">
            <v>192.6</v>
          </cell>
        </row>
        <row r="13">
          <cell r="B13" t="str">
            <v>AG01817201</v>
          </cell>
          <cell r="C13" t="str">
            <v>18172_1</v>
          </cell>
          <cell r="D13" t="str">
            <v>VELEZZO LOMELLINA</v>
          </cell>
          <cell r="E13">
            <v>1</v>
          </cell>
          <cell r="F13">
            <v>55</v>
          </cell>
          <cell r="G13">
            <v>9</v>
          </cell>
          <cell r="H13">
            <v>27</v>
          </cell>
          <cell r="I13">
            <v>52.4</v>
          </cell>
          <cell r="J13">
            <v>0</v>
          </cell>
          <cell r="K13">
            <v>107.4</v>
          </cell>
          <cell r="L13">
            <v>107.4</v>
          </cell>
        </row>
        <row r="14">
          <cell r="B14" t="str">
            <v>AG01808802</v>
          </cell>
          <cell r="C14" t="str">
            <v>18088_2</v>
          </cell>
          <cell r="D14" t="str">
            <v>MEDE - GOIDO</v>
          </cell>
          <cell r="E14">
            <v>3</v>
          </cell>
          <cell r="F14">
            <v>102</v>
          </cell>
          <cell r="G14">
            <v>5</v>
          </cell>
          <cell r="H14">
            <v>6</v>
          </cell>
          <cell r="I14">
            <v>1.8</v>
          </cell>
          <cell r="J14">
            <v>0</v>
          </cell>
          <cell r="K14">
            <v>103.8</v>
          </cell>
          <cell r="L14">
            <v>103.8</v>
          </cell>
        </row>
        <row r="15">
          <cell r="B15" t="str">
            <v>AG01806501</v>
          </cell>
          <cell r="C15" t="str">
            <v>18065_1</v>
          </cell>
          <cell r="D15" t="str">
            <v>FRASCAROLO</v>
          </cell>
          <cell r="E15">
            <v>3</v>
          </cell>
          <cell r="F15">
            <v>1211</v>
          </cell>
          <cell r="G15">
            <v>73</v>
          </cell>
          <cell r="H15">
            <v>463</v>
          </cell>
          <cell r="I15">
            <v>366.5</v>
          </cell>
          <cell r="J15">
            <v>0</v>
          </cell>
          <cell r="K15">
            <v>1577.5</v>
          </cell>
          <cell r="L15">
            <v>1577.5</v>
          </cell>
        </row>
        <row r="16">
          <cell r="B16" t="str">
            <v>AG01812301</v>
          </cell>
          <cell r="C16" t="str">
            <v>18123_1</v>
          </cell>
          <cell r="D16" t="str">
            <v xml:space="preserve">ROBBIO </v>
          </cell>
          <cell r="E16">
            <v>1</v>
          </cell>
          <cell r="F16">
            <v>10907</v>
          </cell>
          <cell r="G16">
            <v>863</v>
          </cell>
          <cell r="H16">
            <v>4655</v>
          </cell>
          <cell r="I16">
            <v>3359.9</v>
          </cell>
          <cell r="J16">
            <v>10</v>
          </cell>
          <cell r="K16">
            <v>14276.9</v>
          </cell>
          <cell r="L16">
            <v>14276.9</v>
          </cell>
        </row>
        <row r="17">
          <cell r="B17" t="str">
            <v>AG01813001</v>
          </cell>
          <cell r="C17" t="str">
            <v>18130_1</v>
          </cell>
          <cell r="D17" t="str">
            <v>ROSASCO</v>
          </cell>
          <cell r="E17">
            <v>1</v>
          </cell>
          <cell r="F17">
            <v>621</v>
          </cell>
          <cell r="G17">
            <v>40</v>
          </cell>
          <cell r="H17">
            <v>112</v>
          </cell>
          <cell r="I17">
            <v>42</v>
          </cell>
          <cell r="J17">
            <v>0</v>
          </cell>
          <cell r="K17">
            <v>663</v>
          </cell>
          <cell r="L17">
            <v>663</v>
          </cell>
        </row>
        <row r="18">
          <cell r="B18" t="str">
            <v>AG01810202</v>
          </cell>
          <cell r="C18" t="str">
            <v>18102_2</v>
          </cell>
          <cell r="D18" t="str">
            <v>MORTARA - MADONNA DEL CAMPO</v>
          </cell>
          <cell r="E18">
            <v>3</v>
          </cell>
          <cell r="F18">
            <v>176</v>
          </cell>
          <cell r="G18">
            <v>5</v>
          </cell>
          <cell r="H18">
            <v>13</v>
          </cell>
          <cell r="I18">
            <v>5.3</v>
          </cell>
          <cell r="J18">
            <v>0</v>
          </cell>
          <cell r="K18">
            <v>181.3</v>
          </cell>
          <cell r="L18">
            <v>181.3</v>
          </cell>
        </row>
        <row r="19">
          <cell r="B19" t="str">
            <v>AG01810203</v>
          </cell>
          <cell r="C19" t="str">
            <v>18102_3</v>
          </cell>
          <cell r="D19" t="str">
            <v>MORTARA - MEDAGLIA</v>
          </cell>
          <cell r="E19">
            <v>3</v>
          </cell>
          <cell r="F19">
            <v>77</v>
          </cell>
          <cell r="G19">
            <v>1</v>
          </cell>
          <cell r="H19">
            <v>1</v>
          </cell>
          <cell r="I19">
            <v>0.3</v>
          </cell>
          <cell r="J19">
            <v>0</v>
          </cell>
          <cell r="K19">
            <v>77.3</v>
          </cell>
          <cell r="L19">
            <v>77.3</v>
          </cell>
        </row>
        <row r="20">
          <cell r="B20" t="str">
            <v>AG01810204</v>
          </cell>
          <cell r="C20" t="str">
            <v>18102_4</v>
          </cell>
          <cell r="D20" t="str">
            <v>MORTARA - MOLINO FAENZA</v>
          </cell>
          <cell r="E20">
            <v>1</v>
          </cell>
          <cell r="F20">
            <v>60</v>
          </cell>
          <cell r="G20">
            <v>1</v>
          </cell>
          <cell r="H20">
            <v>1</v>
          </cell>
          <cell r="I20">
            <v>0.3</v>
          </cell>
          <cell r="J20">
            <v>0</v>
          </cell>
          <cell r="K20">
            <v>60.3</v>
          </cell>
          <cell r="L20">
            <v>60.3</v>
          </cell>
        </row>
        <row r="21">
          <cell r="B21" t="str">
            <v>AG01810205</v>
          </cell>
          <cell r="C21" t="str">
            <v>18102_5</v>
          </cell>
          <cell r="D21" t="str">
            <v>MORTARA - GUALLINA</v>
          </cell>
          <cell r="E21">
            <v>1</v>
          </cell>
          <cell r="F21">
            <v>99</v>
          </cell>
          <cell r="G21">
            <v>5</v>
          </cell>
          <cell r="H21">
            <v>7</v>
          </cell>
          <cell r="I21">
            <v>2.1</v>
          </cell>
          <cell r="J21">
            <v>0</v>
          </cell>
          <cell r="K21">
            <v>101.1</v>
          </cell>
          <cell r="L21">
            <v>101.1</v>
          </cell>
        </row>
        <row r="22">
          <cell r="B22" t="str">
            <v>AG01810206</v>
          </cell>
          <cell r="C22" t="str">
            <v>18102_6</v>
          </cell>
          <cell r="D22" t="str">
            <v>MORTARA - CASONI DI SANT'ALBINO</v>
          </cell>
          <cell r="E22">
            <v>3</v>
          </cell>
          <cell r="F22">
            <v>173</v>
          </cell>
          <cell r="G22">
            <v>8</v>
          </cell>
          <cell r="H22">
            <v>12</v>
          </cell>
          <cell r="I22">
            <v>5.6</v>
          </cell>
          <cell r="J22">
            <v>0</v>
          </cell>
          <cell r="K22">
            <v>178.6</v>
          </cell>
          <cell r="L22">
            <v>178.6</v>
          </cell>
        </row>
        <row r="23">
          <cell r="B23" t="str">
            <v>AG01807901</v>
          </cell>
          <cell r="C23" t="str">
            <v>18079_1</v>
          </cell>
          <cell r="D23" t="str">
            <v>LANGOSCO</v>
          </cell>
          <cell r="E23">
            <v>1</v>
          </cell>
          <cell r="F23">
            <v>388</v>
          </cell>
          <cell r="G23">
            <v>22</v>
          </cell>
          <cell r="H23">
            <v>91</v>
          </cell>
          <cell r="I23">
            <v>96</v>
          </cell>
          <cell r="J23">
            <v>0</v>
          </cell>
          <cell r="K23">
            <v>484</v>
          </cell>
          <cell r="L23">
            <v>484</v>
          </cell>
        </row>
        <row r="24">
          <cell r="B24" t="str">
            <v>AG01803501</v>
          </cell>
          <cell r="C24" t="str">
            <v>18035_1</v>
          </cell>
          <cell r="D24" t="str">
            <v>CASSOLNOVO</v>
          </cell>
          <cell r="E24">
            <v>1</v>
          </cell>
          <cell r="F24">
            <v>5561</v>
          </cell>
          <cell r="G24">
            <v>393</v>
          </cell>
          <cell r="H24">
            <v>1570</v>
          </cell>
          <cell r="I24">
            <v>1908.2</v>
          </cell>
          <cell r="J24">
            <v>0</v>
          </cell>
          <cell r="K24">
            <v>7469.2</v>
          </cell>
          <cell r="L24">
            <v>7469.2</v>
          </cell>
        </row>
        <row r="25">
          <cell r="B25" t="str">
            <v>AG01803502</v>
          </cell>
          <cell r="C25" t="str">
            <v>18035_2</v>
          </cell>
          <cell r="D25" t="str">
            <v>CASSOLNOVO - VILLANOVA</v>
          </cell>
          <cell r="E25">
            <v>3</v>
          </cell>
          <cell r="F25">
            <v>73</v>
          </cell>
          <cell r="G25">
            <v>3</v>
          </cell>
          <cell r="H25">
            <v>3</v>
          </cell>
          <cell r="I25">
            <v>0.9</v>
          </cell>
          <cell r="J25">
            <v>0</v>
          </cell>
          <cell r="K25">
            <v>73.900000000000006</v>
          </cell>
          <cell r="L25">
            <v>73.900000000000006</v>
          </cell>
        </row>
        <row r="26">
          <cell r="B26" t="str">
            <v>AG01803503</v>
          </cell>
          <cell r="C26" t="str">
            <v>18035_3</v>
          </cell>
          <cell r="D26" t="str">
            <v>CASSOLNOVO - VILLAREALE</v>
          </cell>
          <cell r="E26">
            <v>3</v>
          </cell>
          <cell r="F26">
            <v>98</v>
          </cell>
          <cell r="G26">
            <v>5</v>
          </cell>
          <cell r="H26">
            <v>8</v>
          </cell>
          <cell r="I26">
            <v>101.8</v>
          </cell>
          <cell r="J26">
            <v>0</v>
          </cell>
          <cell r="K26">
            <v>199.8</v>
          </cell>
          <cell r="L26">
            <v>199.8</v>
          </cell>
        </row>
        <row r="27">
          <cell r="B27" t="str">
            <v>AG01805001</v>
          </cell>
          <cell r="C27" t="str">
            <v>18050_1</v>
          </cell>
          <cell r="D27" t="str">
            <v>CILAVEGNA</v>
          </cell>
          <cell r="E27">
            <v>1</v>
          </cell>
          <cell r="F27">
            <v>4931</v>
          </cell>
          <cell r="G27">
            <v>349</v>
          </cell>
          <cell r="H27">
            <v>2128</v>
          </cell>
          <cell r="I27">
            <v>1893.9</v>
          </cell>
          <cell r="J27">
            <v>0</v>
          </cell>
          <cell r="K27">
            <v>6824.9</v>
          </cell>
          <cell r="L27">
            <v>6824.9</v>
          </cell>
        </row>
        <row r="28">
          <cell r="B28" t="str">
            <v>AG01817701</v>
          </cell>
          <cell r="C28" t="str">
            <v>18177_1</v>
          </cell>
          <cell r="D28" t="str">
            <v>VIGEVANO</v>
          </cell>
          <cell r="E28">
            <v>1</v>
          </cell>
          <cell r="F28">
            <v>55730</v>
          </cell>
          <cell r="G28">
            <v>5623</v>
          </cell>
          <cell r="H28">
            <v>26832</v>
          </cell>
          <cell r="I28">
            <v>25757.599999999999</v>
          </cell>
          <cell r="J28">
            <v>129</v>
          </cell>
          <cell r="K28">
            <v>81616.600000000006</v>
          </cell>
          <cell r="L28">
            <v>81616.600000000006</v>
          </cell>
        </row>
        <row r="29">
          <cell r="B29" t="str">
            <v>AG01817702</v>
          </cell>
          <cell r="C29" t="str">
            <v>18177_2</v>
          </cell>
          <cell r="D29" t="str">
            <v>VIGEVANO - MORSELLA</v>
          </cell>
          <cell r="E29">
            <v>1</v>
          </cell>
          <cell r="F29">
            <v>397</v>
          </cell>
          <cell r="G29">
            <v>15</v>
          </cell>
          <cell r="H29">
            <v>21</v>
          </cell>
          <cell r="I29">
            <v>106.2</v>
          </cell>
          <cell r="J29">
            <v>0</v>
          </cell>
          <cell r="K29">
            <v>503.2</v>
          </cell>
          <cell r="L29">
            <v>503.2</v>
          </cell>
        </row>
        <row r="30">
          <cell r="B30" t="str">
            <v>AG01817703</v>
          </cell>
          <cell r="C30" t="str">
            <v>18177_3</v>
          </cell>
          <cell r="D30" t="str">
            <v>VIGEVANO - SFORZESCA</v>
          </cell>
          <cell r="E30">
            <v>1</v>
          </cell>
          <cell r="F30">
            <v>298</v>
          </cell>
          <cell r="G30">
            <v>10</v>
          </cell>
          <cell r="H30">
            <v>55</v>
          </cell>
          <cell r="I30">
            <v>54.5</v>
          </cell>
          <cell r="J30">
            <v>0</v>
          </cell>
          <cell r="K30">
            <v>352.5</v>
          </cell>
          <cell r="L30">
            <v>352.5</v>
          </cell>
        </row>
        <row r="31">
          <cell r="B31" t="str">
            <v>AG01814801</v>
          </cell>
          <cell r="C31" t="str">
            <v>18148_1</v>
          </cell>
          <cell r="D31" t="str">
            <v>SEMIANA</v>
          </cell>
          <cell r="E31">
            <v>1</v>
          </cell>
          <cell r="F31">
            <v>236</v>
          </cell>
          <cell r="G31">
            <v>14</v>
          </cell>
          <cell r="H31">
            <v>23</v>
          </cell>
          <cell r="I31">
            <v>64.3</v>
          </cell>
          <cell r="J31">
            <v>0</v>
          </cell>
          <cell r="K31">
            <v>300.3</v>
          </cell>
          <cell r="L31">
            <v>300.3</v>
          </cell>
        </row>
        <row r="32">
          <cell r="B32" t="str">
            <v>AG01803901</v>
          </cell>
          <cell r="C32" t="str">
            <v>18039_1</v>
          </cell>
          <cell r="D32" t="str">
            <v>CASTELLO D'AGOGNA</v>
          </cell>
          <cell r="E32">
            <v>1</v>
          </cell>
          <cell r="F32">
            <v>942</v>
          </cell>
          <cell r="G32">
            <v>94</v>
          </cell>
          <cell r="H32">
            <v>442</v>
          </cell>
          <cell r="I32">
            <v>517</v>
          </cell>
          <cell r="J32">
            <v>42</v>
          </cell>
          <cell r="K32">
            <v>1501</v>
          </cell>
          <cell r="L32">
            <v>1501</v>
          </cell>
        </row>
        <row r="33">
          <cell r="B33" t="str">
            <v>AG01810401</v>
          </cell>
          <cell r="C33" t="str">
            <v>18104_1</v>
          </cell>
          <cell r="D33" t="str">
            <v>OLEVANO LOMELLINA</v>
          </cell>
          <cell r="E33">
            <v>1</v>
          </cell>
          <cell r="F33">
            <v>722</v>
          </cell>
          <cell r="G33">
            <v>40</v>
          </cell>
          <cell r="H33">
            <v>91</v>
          </cell>
          <cell r="I33">
            <v>100.2</v>
          </cell>
          <cell r="J33">
            <v>0</v>
          </cell>
          <cell r="K33">
            <v>822.2</v>
          </cell>
          <cell r="L33">
            <v>822.2</v>
          </cell>
        </row>
        <row r="34">
          <cell r="B34" t="str">
            <v>AG01810301</v>
          </cell>
          <cell r="C34" t="str">
            <v>18103_1</v>
          </cell>
          <cell r="D34" t="str">
            <v>NICORVO</v>
          </cell>
          <cell r="E34">
            <v>1</v>
          </cell>
          <cell r="F34">
            <v>331</v>
          </cell>
          <cell r="G34">
            <v>21</v>
          </cell>
          <cell r="H34">
            <v>54</v>
          </cell>
          <cell r="I34">
            <v>111.5</v>
          </cell>
          <cell r="J34">
            <v>0</v>
          </cell>
          <cell r="K34">
            <v>442.5</v>
          </cell>
          <cell r="L34">
            <v>442.5</v>
          </cell>
        </row>
        <row r="35">
          <cell r="B35" t="str">
            <v>AG01800301</v>
          </cell>
          <cell r="C35" t="str">
            <v>18003_1</v>
          </cell>
          <cell r="D35" t="str">
            <v>ALBONESE</v>
          </cell>
          <cell r="E35">
            <v>3</v>
          </cell>
          <cell r="F35">
            <v>498</v>
          </cell>
          <cell r="G35">
            <v>32</v>
          </cell>
          <cell r="H35">
            <v>127</v>
          </cell>
          <cell r="I35">
            <v>140.80000000000001</v>
          </cell>
          <cell r="J35">
            <v>0</v>
          </cell>
          <cell r="K35">
            <v>638.79999999999995</v>
          </cell>
          <cell r="L35">
            <v>638.79999999999995</v>
          </cell>
        </row>
        <row r="36">
          <cell r="B36" t="str">
            <v>AG01806701</v>
          </cell>
          <cell r="C36" t="str">
            <v>18067_1</v>
          </cell>
          <cell r="D36" t="str">
            <v>GAMBARANA</v>
          </cell>
          <cell r="E36">
            <v>1</v>
          </cell>
          <cell r="F36">
            <v>195</v>
          </cell>
          <cell r="G36">
            <v>12</v>
          </cell>
          <cell r="H36">
            <v>38</v>
          </cell>
          <cell r="I36">
            <v>97.4</v>
          </cell>
          <cell r="J36">
            <v>0</v>
          </cell>
          <cell r="K36">
            <v>292.39999999999998</v>
          </cell>
          <cell r="L36">
            <v>292.39999999999998</v>
          </cell>
        </row>
        <row r="37">
          <cell r="B37" t="str">
            <v>AG01806702</v>
          </cell>
          <cell r="C37" t="str">
            <v>18067_2</v>
          </cell>
          <cell r="D37" t="str">
            <v>GAMBARANA - C.NA PROVVIDENZA</v>
          </cell>
          <cell r="E37">
            <v>1</v>
          </cell>
          <cell r="F37">
            <v>56</v>
          </cell>
          <cell r="G37">
            <v>2</v>
          </cell>
          <cell r="H37">
            <v>3</v>
          </cell>
          <cell r="I37">
            <v>0.9</v>
          </cell>
          <cell r="J37">
            <v>0</v>
          </cell>
          <cell r="K37">
            <v>56.9</v>
          </cell>
          <cell r="L37">
            <v>56.9</v>
          </cell>
        </row>
        <row r="38">
          <cell r="B38" t="str">
            <v>AG01815401</v>
          </cell>
          <cell r="C38" t="str">
            <v>18154_1</v>
          </cell>
          <cell r="D38" t="str">
            <v>SUARDI</v>
          </cell>
          <cell r="E38">
            <v>1</v>
          </cell>
          <cell r="F38">
            <v>703</v>
          </cell>
          <cell r="G38">
            <v>42</v>
          </cell>
          <cell r="H38">
            <v>93</v>
          </cell>
          <cell r="I38">
            <v>78.2</v>
          </cell>
          <cell r="J38">
            <v>0</v>
          </cell>
          <cell r="K38">
            <v>781.2</v>
          </cell>
          <cell r="L38">
            <v>781.2</v>
          </cell>
        </row>
        <row r="39">
          <cell r="B39" t="str">
            <v>AG01809101</v>
          </cell>
          <cell r="C39" t="str">
            <v>18091_1</v>
          </cell>
          <cell r="D39" t="str">
            <v>MEZZANA RABATTONE</v>
          </cell>
          <cell r="E39">
            <v>1</v>
          </cell>
          <cell r="F39">
            <v>526</v>
          </cell>
          <cell r="G39">
            <v>26</v>
          </cell>
          <cell r="H39">
            <v>38</v>
          </cell>
          <cell r="I39">
            <v>16.2</v>
          </cell>
          <cell r="J39">
            <v>0</v>
          </cell>
          <cell r="K39">
            <v>542.20000000000005</v>
          </cell>
          <cell r="L39">
            <v>542.20000000000005</v>
          </cell>
        </row>
        <row r="40">
          <cell r="B40" t="str">
            <v>AG01801101</v>
          </cell>
          <cell r="C40" t="str">
            <v>18011_1</v>
          </cell>
          <cell r="D40" t="str">
            <v>BASTIDA PANCARANA</v>
          </cell>
          <cell r="E40">
            <v>1</v>
          </cell>
          <cell r="F40">
            <v>857</v>
          </cell>
          <cell r="G40">
            <v>61</v>
          </cell>
          <cell r="H40">
            <v>316</v>
          </cell>
          <cell r="I40">
            <v>322.89999999999998</v>
          </cell>
          <cell r="J40">
            <v>0</v>
          </cell>
          <cell r="K40">
            <v>1179.9000000000001</v>
          </cell>
          <cell r="L40">
            <v>1179.9000000000001</v>
          </cell>
        </row>
        <row r="41">
          <cell r="B41" t="str">
            <v>AG01818201</v>
          </cell>
          <cell r="C41" t="str">
            <v>18182_1</v>
          </cell>
          <cell r="D41" t="str">
            <v>VOGHERA - ORIOLO</v>
          </cell>
          <cell r="E41">
            <v>3</v>
          </cell>
          <cell r="F41">
            <v>406</v>
          </cell>
          <cell r="G41">
            <v>16</v>
          </cell>
          <cell r="H41">
            <v>155</v>
          </cell>
          <cell r="I41">
            <v>141</v>
          </cell>
          <cell r="J41">
            <v>0</v>
          </cell>
          <cell r="K41">
            <v>547</v>
          </cell>
          <cell r="L41">
            <v>547</v>
          </cell>
        </row>
        <row r="42">
          <cell r="B42" t="str">
            <v>AG01810001</v>
          </cell>
          <cell r="C42" t="str">
            <v>18100_1</v>
          </cell>
          <cell r="D42" t="str">
            <v>MONTU' BECCARIA - CASA BARBIERI</v>
          </cell>
          <cell r="E42">
            <v>2</v>
          </cell>
          <cell r="F42">
            <v>187</v>
          </cell>
          <cell r="G42">
            <v>3</v>
          </cell>
          <cell r="H42">
            <v>7</v>
          </cell>
          <cell r="I42">
            <v>2.1</v>
          </cell>
          <cell r="J42">
            <v>0</v>
          </cell>
          <cell r="K42">
            <v>189.1</v>
          </cell>
          <cell r="L42">
            <v>189.1</v>
          </cell>
        </row>
        <row r="43">
          <cell r="B43" t="str">
            <v>AG01814301</v>
          </cell>
          <cell r="C43" t="str">
            <v>18143_1</v>
          </cell>
          <cell r="D43" t="str">
            <v>SANTA MARIA DELLA VERSA - DONELASCO</v>
          </cell>
          <cell r="E43">
            <v>1</v>
          </cell>
          <cell r="F43">
            <v>81</v>
          </cell>
          <cell r="G43">
            <v>2</v>
          </cell>
          <cell r="H43">
            <v>2</v>
          </cell>
          <cell r="I43">
            <v>50.3</v>
          </cell>
          <cell r="J43">
            <v>0</v>
          </cell>
          <cell r="K43">
            <v>131.30000000000001</v>
          </cell>
          <cell r="L43">
            <v>131.30000000000001</v>
          </cell>
        </row>
        <row r="44">
          <cell r="B44" t="str">
            <v>AG01814302</v>
          </cell>
          <cell r="C44" t="str">
            <v>18143_2</v>
          </cell>
          <cell r="D44" t="str">
            <v>SANTA MARIA DELLA VERSA - VALDAMONTE</v>
          </cell>
          <cell r="E44">
            <v>1</v>
          </cell>
          <cell r="F44">
            <v>78</v>
          </cell>
          <cell r="G44">
            <v>5</v>
          </cell>
          <cell r="H44">
            <v>5</v>
          </cell>
          <cell r="I44">
            <v>3.2</v>
          </cell>
          <cell r="J44">
            <v>0</v>
          </cell>
          <cell r="K44">
            <v>81.2</v>
          </cell>
          <cell r="L44">
            <v>81.2</v>
          </cell>
        </row>
        <row r="45">
          <cell r="B45" t="str">
            <v>AG01807401</v>
          </cell>
          <cell r="C45" t="str">
            <v>18074_1</v>
          </cell>
          <cell r="D45" t="str">
            <v>GOLFERENZO</v>
          </cell>
          <cell r="E45">
            <v>1</v>
          </cell>
          <cell r="F45">
            <v>115</v>
          </cell>
          <cell r="G45">
            <v>15</v>
          </cell>
          <cell r="H45">
            <v>71</v>
          </cell>
          <cell r="I45">
            <v>70.7</v>
          </cell>
          <cell r="J45">
            <v>0</v>
          </cell>
          <cell r="K45">
            <v>185.7</v>
          </cell>
          <cell r="L45">
            <v>185.7</v>
          </cell>
        </row>
        <row r="46">
          <cell r="B46" t="str">
            <v>AG01807402</v>
          </cell>
          <cell r="C46" t="str">
            <v>18074_2</v>
          </cell>
          <cell r="D46" t="str">
            <v>GOLFERENZO - MOLINELLO</v>
          </cell>
          <cell r="E46">
            <v>1</v>
          </cell>
          <cell r="F46">
            <v>57</v>
          </cell>
          <cell r="G46">
            <v>1</v>
          </cell>
          <cell r="H46">
            <v>1</v>
          </cell>
          <cell r="I46">
            <v>0.3</v>
          </cell>
          <cell r="J46">
            <v>0</v>
          </cell>
          <cell r="K46">
            <v>57.3</v>
          </cell>
          <cell r="L46">
            <v>57.3</v>
          </cell>
        </row>
        <row r="47">
          <cell r="B47" t="str">
            <v>AG01818301</v>
          </cell>
          <cell r="C47" t="str">
            <v>18183_1</v>
          </cell>
          <cell r="D47" t="str">
            <v>VOLPARA</v>
          </cell>
          <cell r="E47">
            <v>1</v>
          </cell>
          <cell r="F47">
            <v>92</v>
          </cell>
          <cell r="G47">
            <v>10</v>
          </cell>
          <cell r="H47">
            <v>11</v>
          </cell>
          <cell r="I47">
            <v>3.3</v>
          </cell>
          <cell r="J47">
            <v>0</v>
          </cell>
          <cell r="K47">
            <v>95.3</v>
          </cell>
          <cell r="L47">
            <v>95.3</v>
          </cell>
        </row>
        <row r="48">
          <cell r="B48" t="str">
            <v>AG01809601</v>
          </cell>
          <cell r="C48" t="str">
            <v>18096_1</v>
          </cell>
          <cell r="D48" t="str">
            <v>MONTECALVO VERSIGGIA - CROCETTA</v>
          </cell>
          <cell r="E48">
            <v>2</v>
          </cell>
          <cell r="F48">
            <v>117</v>
          </cell>
          <cell r="G48">
            <v>14</v>
          </cell>
          <cell r="H48">
            <v>26</v>
          </cell>
          <cell r="I48">
            <v>9.6</v>
          </cell>
          <cell r="J48">
            <v>0</v>
          </cell>
          <cell r="K48">
            <v>126.6</v>
          </cell>
          <cell r="L48">
            <v>126.6</v>
          </cell>
        </row>
        <row r="49">
          <cell r="B49" t="str">
            <v>AG01815302</v>
          </cell>
          <cell r="C49" t="str">
            <v>18153_2</v>
          </cell>
          <cell r="D49" t="str">
            <v>STRADELLA - COLOMBETTA PIANA</v>
          </cell>
          <cell r="E49">
            <v>3</v>
          </cell>
          <cell r="F49">
            <v>90</v>
          </cell>
          <cell r="G49">
            <v>3</v>
          </cell>
          <cell r="H49">
            <v>3</v>
          </cell>
          <cell r="I49">
            <v>0.9</v>
          </cell>
          <cell r="J49">
            <v>0</v>
          </cell>
          <cell r="K49">
            <v>90.9</v>
          </cell>
          <cell r="L49">
            <v>90.9</v>
          </cell>
        </row>
        <row r="50">
          <cell r="B50" t="str">
            <v>AG01815303</v>
          </cell>
          <cell r="C50" t="str">
            <v>18153_3</v>
          </cell>
          <cell r="D50" t="str">
            <v>STRADELLA - SANTA MARIA</v>
          </cell>
          <cell r="E50">
            <v>1</v>
          </cell>
          <cell r="F50">
            <v>85</v>
          </cell>
          <cell r="G50">
            <v>1</v>
          </cell>
          <cell r="H50">
            <v>1</v>
          </cell>
          <cell r="I50">
            <v>0.3</v>
          </cell>
          <cell r="J50">
            <v>0</v>
          </cell>
          <cell r="K50">
            <v>85.3</v>
          </cell>
          <cell r="L50">
            <v>85.3</v>
          </cell>
        </row>
        <row r="51">
          <cell r="B51" t="str">
            <v>AG01800501</v>
          </cell>
          <cell r="C51" t="str">
            <v>18005_1</v>
          </cell>
          <cell r="D51" t="str">
            <v>ARENA PO - SALERNO, CHIEPPA</v>
          </cell>
          <cell r="E51">
            <v>2</v>
          </cell>
          <cell r="F51">
            <v>214</v>
          </cell>
          <cell r="G51">
            <v>41</v>
          </cell>
          <cell r="H51">
            <v>89</v>
          </cell>
          <cell r="I51">
            <v>125.7</v>
          </cell>
          <cell r="J51">
            <v>0</v>
          </cell>
          <cell r="K51">
            <v>339.7</v>
          </cell>
          <cell r="L51">
            <v>339.7</v>
          </cell>
        </row>
        <row r="52">
          <cell r="B52" t="str">
            <v>AG01810002</v>
          </cell>
          <cell r="C52" t="str">
            <v>18100_2</v>
          </cell>
          <cell r="D52" t="str">
            <v>MONTU' BECCARIA - MORIANO</v>
          </cell>
          <cell r="E52">
            <v>2</v>
          </cell>
          <cell r="F52">
            <v>63</v>
          </cell>
          <cell r="G52">
            <v>2</v>
          </cell>
          <cell r="H52">
            <v>7</v>
          </cell>
          <cell r="I52">
            <v>2.1</v>
          </cell>
          <cell r="J52">
            <v>0</v>
          </cell>
          <cell r="K52">
            <v>65.099999999999994</v>
          </cell>
          <cell r="L52">
            <v>65.099999999999994</v>
          </cell>
        </row>
        <row r="53">
          <cell r="B53" t="str">
            <v>AG01818701</v>
          </cell>
          <cell r="C53" t="str">
            <v>18187_1</v>
          </cell>
          <cell r="D53" t="str">
            <v>ZENEVREDO - FONTANELLE</v>
          </cell>
          <cell r="E53">
            <v>1</v>
          </cell>
          <cell r="F53">
            <v>122</v>
          </cell>
          <cell r="G53">
            <v>6</v>
          </cell>
          <cell r="H53">
            <v>18</v>
          </cell>
          <cell r="I53">
            <v>5.4</v>
          </cell>
          <cell r="J53">
            <v>0</v>
          </cell>
          <cell r="K53">
            <v>127.4</v>
          </cell>
          <cell r="L53">
            <v>127.4</v>
          </cell>
        </row>
        <row r="54">
          <cell r="B54" t="str">
            <v>AG01810003</v>
          </cell>
          <cell r="C54" t="str">
            <v>18100_3</v>
          </cell>
          <cell r="D54" t="str">
            <v>MONTU' BECCARIA - FIGALE</v>
          </cell>
          <cell r="E54">
            <v>1</v>
          </cell>
          <cell r="F54">
            <v>65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65</v>
          </cell>
          <cell r="L54">
            <v>65</v>
          </cell>
        </row>
        <row r="55">
          <cell r="B55" t="str">
            <v>AG01811801</v>
          </cell>
          <cell r="C55" t="str">
            <v>18118_1</v>
          </cell>
          <cell r="D55" t="str">
            <v>PORTALBERA</v>
          </cell>
          <cell r="E55">
            <v>1</v>
          </cell>
          <cell r="F55">
            <v>1330</v>
          </cell>
          <cell r="G55">
            <v>100</v>
          </cell>
          <cell r="H55">
            <v>326</v>
          </cell>
          <cell r="I55">
            <v>439.9</v>
          </cell>
          <cell r="J55">
            <v>0</v>
          </cell>
          <cell r="K55">
            <v>1769.9</v>
          </cell>
          <cell r="L55">
            <v>1769.9</v>
          </cell>
        </row>
        <row r="56">
          <cell r="B56" t="str">
            <v>AG01818801</v>
          </cell>
          <cell r="C56" t="str">
            <v>18188_1</v>
          </cell>
          <cell r="D56" t="str">
            <v>ZERBO</v>
          </cell>
          <cell r="E56">
            <v>3</v>
          </cell>
          <cell r="F56">
            <v>454</v>
          </cell>
          <cell r="G56">
            <v>33</v>
          </cell>
          <cell r="H56">
            <v>124</v>
          </cell>
          <cell r="I56">
            <v>130.6</v>
          </cell>
          <cell r="J56">
            <v>0</v>
          </cell>
          <cell r="K56">
            <v>584.6</v>
          </cell>
          <cell r="L56">
            <v>584.6</v>
          </cell>
        </row>
        <row r="57">
          <cell r="B57" t="str">
            <v>AG01801601</v>
          </cell>
          <cell r="C57" t="str">
            <v>18016_1</v>
          </cell>
          <cell r="D57" t="str">
            <v>BORGO PRIOLO - RIVAZZA</v>
          </cell>
          <cell r="E57">
            <v>2</v>
          </cell>
          <cell r="F57">
            <v>114</v>
          </cell>
          <cell r="G57">
            <v>8</v>
          </cell>
          <cell r="H57">
            <v>43</v>
          </cell>
          <cell r="I57">
            <v>93.6</v>
          </cell>
          <cell r="J57">
            <v>0</v>
          </cell>
          <cell r="K57">
            <v>207.6</v>
          </cell>
          <cell r="L57">
            <v>207.6</v>
          </cell>
        </row>
        <row r="58">
          <cell r="B58" t="str">
            <v>AG01801602</v>
          </cell>
          <cell r="C58" t="str">
            <v>18016_2</v>
          </cell>
          <cell r="D58" t="str">
            <v>BORGO PRIOLO - CAPPELLETTA, OLESI</v>
          </cell>
          <cell r="E58">
            <v>2</v>
          </cell>
          <cell r="F58">
            <v>257</v>
          </cell>
          <cell r="G58">
            <v>14</v>
          </cell>
          <cell r="H58">
            <v>31</v>
          </cell>
          <cell r="I58">
            <v>22.3</v>
          </cell>
          <cell r="J58">
            <v>0</v>
          </cell>
          <cell r="K58">
            <v>279.3</v>
          </cell>
          <cell r="L58">
            <v>279.3</v>
          </cell>
        </row>
        <row r="59">
          <cell r="B59" t="str">
            <v>AG01801603</v>
          </cell>
          <cell r="C59" t="str">
            <v>18016_3</v>
          </cell>
          <cell r="D59" t="str">
            <v>BORGO PRIOLO</v>
          </cell>
          <cell r="E59">
            <v>1</v>
          </cell>
          <cell r="F59">
            <v>204</v>
          </cell>
          <cell r="G59">
            <v>61</v>
          </cell>
          <cell r="H59">
            <v>143</v>
          </cell>
          <cell r="I59">
            <v>123.5</v>
          </cell>
          <cell r="J59">
            <v>60</v>
          </cell>
          <cell r="K59">
            <v>387.5</v>
          </cell>
          <cell r="L59">
            <v>387.5</v>
          </cell>
        </row>
        <row r="60">
          <cell r="B60" t="str">
            <v>AG01809401</v>
          </cell>
          <cell r="C60" t="str">
            <v>18094_1</v>
          </cell>
          <cell r="D60" t="str">
            <v>MONTALTO PAVESE</v>
          </cell>
          <cell r="E60">
            <v>2</v>
          </cell>
          <cell r="F60">
            <v>399</v>
          </cell>
          <cell r="G60">
            <v>78</v>
          </cell>
          <cell r="H60">
            <v>150</v>
          </cell>
          <cell r="I60">
            <v>71.5</v>
          </cell>
          <cell r="J60">
            <v>14</v>
          </cell>
          <cell r="K60">
            <v>484.5</v>
          </cell>
          <cell r="L60">
            <v>484.5</v>
          </cell>
        </row>
        <row r="61">
          <cell r="B61" t="str">
            <v>AG01809402</v>
          </cell>
          <cell r="C61" t="str">
            <v>18094_2</v>
          </cell>
          <cell r="D61" t="str">
            <v>MONTALTO PAVESE - MOLGHETO</v>
          </cell>
          <cell r="E61">
            <v>1</v>
          </cell>
          <cell r="F61">
            <v>57</v>
          </cell>
          <cell r="G61">
            <v>2</v>
          </cell>
          <cell r="H61">
            <v>3</v>
          </cell>
          <cell r="I61">
            <v>2.1</v>
          </cell>
          <cell r="J61">
            <v>0</v>
          </cell>
          <cell r="K61">
            <v>59.1</v>
          </cell>
          <cell r="L61">
            <v>59.1</v>
          </cell>
        </row>
        <row r="62">
          <cell r="B62" t="str">
            <v>AG01803702</v>
          </cell>
          <cell r="C62" t="str">
            <v>18037_2</v>
          </cell>
          <cell r="D62" t="str">
            <v>CASTEGGIO - FONDERIA</v>
          </cell>
          <cell r="E62">
            <v>3</v>
          </cell>
          <cell r="F62">
            <v>65</v>
          </cell>
          <cell r="G62">
            <v>3</v>
          </cell>
          <cell r="H62">
            <v>5</v>
          </cell>
          <cell r="I62">
            <v>1.5</v>
          </cell>
          <cell r="J62">
            <v>0</v>
          </cell>
          <cell r="K62">
            <v>66.5</v>
          </cell>
          <cell r="L62">
            <v>66.5</v>
          </cell>
        </row>
        <row r="63">
          <cell r="B63" t="str">
            <v>AG01810501</v>
          </cell>
          <cell r="C63" t="str">
            <v>18105_1</v>
          </cell>
          <cell r="D63" t="str">
            <v>OLIVA GESSI</v>
          </cell>
          <cell r="E63">
            <v>1</v>
          </cell>
          <cell r="F63">
            <v>73</v>
          </cell>
          <cell r="G63">
            <v>30</v>
          </cell>
          <cell r="H63">
            <v>54</v>
          </cell>
          <cell r="I63">
            <v>16.2</v>
          </cell>
          <cell r="J63">
            <v>0</v>
          </cell>
          <cell r="K63">
            <v>89.2</v>
          </cell>
          <cell r="L63">
            <v>89.2</v>
          </cell>
        </row>
        <row r="64">
          <cell r="B64" t="str">
            <v>AG01814002</v>
          </cell>
          <cell r="C64" t="str">
            <v>18140_2</v>
          </cell>
          <cell r="D64" t="str">
            <v>SANTA GIULETTA - CASTELLO</v>
          </cell>
          <cell r="E64">
            <v>1</v>
          </cell>
          <cell r="F64">
            <v>102</v>
          </cell>
          <cell r="G64">
            <v>8</v>
          </cell>
          <cell r="H64">
            <v>10</v>
          </cell>
          <cell r="I64">
            <v>4.2</v>
          </cell>
          <cell r="J64">
            <v>0</v>
          </cell>
          <cell r="K64">
            <v>106.2</v>
          </cell>
          <cell r="L64">
            <v>106.2</v>
          </cell>
        </row>
        <row r="65">
          <cell r="B65" t="str">
            <v>AG01810101</v>
          </cell>
          <cell r="C65" t="str">
            <v>18101_1</v>
          </cell>
          <cell r="D65" t="str">
            <v>MORNICO LOSANA - RONCHI</v>
          </cell>
          <cell r="E65">
            <v>1</v>
          </cell>
          <cell r="F65">
            <v>103</v>
          </cell>
          <cell r="G65">
            <v>5</v>
          </cell>
          <cell r="H65">
            <v>8</v>
          </cell>
          <cell r="I65">
            <v>2.4</v>
          </cell>
          <cell r="J65">
            <v>0</v>
          </cell>
          <cell r="K65">
            <v>105.4</v>
          </cell>
          <cell r="L65">
            <v>105.4</v>
          </cell>
        </row>
        <row r="66">
          <cell r="B66" t="str">
            <v>AG01808201</v>
          </cell>
          <cell r="C66" t="str">
            <v>18082_1</v>
          </cell>
          <cell r="D66" t="str">
            <v>LIRIO</v>
          </cell>
          <cell r="E66">
            <v>2</v>
          </cell>
          <cell r="F66">
            <v>95</v>
          </cell>
          <cell r="G66">
            <v>6</v>
          </cell>
          <cell r="H66">
            <v>8</v>
          </cell>
          <cell r="I66">
            <v>3.6</v>
          </cell>
          <cell r="J66">
            <v>0</v>
          </cell>
          <cell r="K66">
            <v>98.6</v>
          </cell>
          <cell r="L66">
            <v>98.6</v>
          </cell>
        </row>
        <row r="67">
          <cell r="B67" t="str">
            <v>AG01809602</v>
          </cell>
          <cell r="C67" t="str">
            <v>18096_2</v>
          </cell>
          <cell r="D67" t="str">
            <v>MONTECALVO VERSIGGIA - FRANCIA, TROMBA</v>
          </cell>
          <cell r="E67">
            <v>2</v>
          </cell>
          <cell r="F67">
            <v>96</v>
          </cell>
          <cell r="G67">
            <v>3</v>
          </cell>
          <cell r="H67">
            <v>11</v>
          </cell>
          <cell r="I67">
            <v>3.3</v>
          </cell>
          <cell r="J67">
            <v>0</v>
          </cell>
          <cell r="K67">
            <v>99.3</v>
          </cell>
          <cell r="L67">
            <v>99.3</v>
          </cell>
        </row>
        <row r="68">
          <cell r="B68" t="str">
            <v>AG01812501</v>
          </cell>
          <cell r="C68" t="str">
            <v>18125_1</v>
          </cell>
          <cell r="D68" t="str">
            <v>ROCCA DE' GIORGI - VILLA FORNACE</v>
          </cell>
          <cell r="E68">
            <v>2</v>
          </cell>
          <cell r="F68">
            <v>62</v>
          </cell>
          <cell r="G68">
            <v>7</v>
          </cell>
          <cell r="H68">
            <v>14</v>
          </cell>
          <cell r="I68">
            <v>5.4</v>
          </cell>
          <cell r="J68">
            <v>0</v>
          </cell>
          <cell r="K68">
            <v>67.400000000000006</v>
          </cell>
          <cell r="L68">
            <v>67.400000000000006</v>
          </cell>
        </row>
        <row r="69">
          <cell r="B69" t="str">
            <v>AG01809403</v>
          </cell>
          <cell r="C69" t="str">
            <v>18094_3</v>
          </cell>
          <cell r="D69" t="str">
            <v>MONTALTO PAVESE - CA' DEL FOSSO</v>
          </cell>
          <cell r="E69">
            <v>1</v>
          </cell>
          <cell r="F69">
            <v>143</v>
          </cell>
          <cell r="G69">
            <v>7</v>
          </cell>
          <cell r="H69">
            <v>7</v>
          </cell>
          <cell r="I69">
            <v>4.5</v>
          </cell>
          <cell r="J69">
            <v>0</v>
          </cell>
          <cell r="K69">
            <v>147.5</v>
          </cell>
          <cell r="L69">
            <v>147.5</v>
          </cell>
        </row>
        <row r="70">
          <cell r="B70" t="str">
            <v>AG01800801</v>
          </cell>
          <cell r="C70" t="str">
            <v>18008_1</v>
          </cell>
          <cell r="D70" t="str">
            <v>BARBIANELLO - BOTTAROLO</v>
          </cell>
          <cell r="E70">
            <v>1</v>
          </cell>
          <cell r="F70">
            <v>83</v>
          </cell>
          <cell r="G70">
            <v>6</v>
          </cell>
          <cell r="H70">
            <v>6</v>
          </cell>
          <cell r="I70">
            <v>3.8</v>
          </cell>
          <cell r="J70">
            <v>0</v>
          </cell>
          <cell r="K70">
            <v>86.8</v>
          </cell>
          <cell r="L70">
            <v>86.8</v>
          </cell>
        </row>
        <row r="71">
          <cell r="B71" t="str">
            <v>AG01803101</v>
          </cell>
          <cell r="C71" t="str">
            <v>18031_1</v>
          </cell>
          <cell r="D71" t="str">
            <v>CASANOVA LONATI</v>
          </cell>
          <cell r="E71">
            <v>1</v>
          </cell>
          <cell r="F71">
            <v>330</v>
          </cell>
          <cell r="G71">
            <v>31</v>
          </cell>
          <cell r="H71">
            <v>163</v>
          </cell>
          <cell r="I71">
            <v>282.60000000000002</v>
          </cell>
          <cell r="J71">
            <v>0</v>
          </cell>
          <cell r="K71">
            <v>612.6</v>
          </cell>
          <cell r="L71">
            <v>612.6</v>
          </cell>
        </row>
        <row r="72">
          <cell r="B72" t="str">
            <v>AG01803601</v>
          </cell>
          <cell r="C72" t="str">
            <v>18036_1</v>
          </cell>
          <cell r="D72" t="str">
            <v>CASTANA - CA' DEI ROVATI, CASA CAVAGNA</v>
          </cell>
          <cell r="E72">
            <v>2</v>
          </cell>
          <cell r="F72">
            <v>59</v>
          </cell>
          <cell r="G72">
            <v>39</v>
          </cell>
          <cell r="H72">
            <v>44</v>
          </cell>
          <cell r="I72">
            <v>14.9</v>
          </cell>
          <cell r="J72">
            <v>0</v>
          </cell>
          <cell r="K72">
            <v>73.900000000000006</v>
          </cell>
          <cell r="L72">
            <v>73.900000000000006</v>
          </cell>
        </row>
        <row r="73">
          <cell r="B73" t="str">
            <v>AG01814201</v>
          </cell>
          <cell r="C73" t="str">
            <v>18142_1</v>
          </cell>
          <cell r="D73" t="str">
            <v>SANTA MARGHERITA DI STAFFORA - CEGNI</v>
          </cell>
          <cell r="E73">
            <v>1</v>
          </cell>
          <cell r="F73">
            <v>76</v>
          </cell>
          <cell r="G73">
            <v>6</v>
          </cell>
          <cell r="H73">
            <v>44</v>
          </cell>
          <cell r="I73">
            <v>18.399999999999999</v>
          </cell>
          <cell r="J73">
            <v>0</v>
          </cell>
          <cell r="K73">
            <v>94.4</v>
          </cell>
          <cell r="L73">
            <v>94.4</v>
          </cell>
        </row>
        <row r="74">
          <cell r="B74" t="str">
            <v>AG01802101</v>
          </cell>
          <cell r="C74" t="str">
            <v>18021_1</v>
          </cell>
          <cell r="D74" t="str">
            <v>BRALLO DI PREGOLA</v>
          </cell>
          <cell r="E74">
            <v>1</v>
          </cell>
          <cell r="F74">
            <v>156</v>
          </cell>
          <cell r="G74">
            <v>31</v>
          </cell>
          <cell r="H74">
            <v>74</v>
          </cell>
          <cell r="I74">
            <v>79</v>
          </cell>
          <cell r="J74">
            <v>25</v>
          </cell>
          <cell r="K74">
            <v>260</v>
          </cell>
          <cell r="L74">
            <v>260</v>
          </cell>
        </row>
        <row r="75">
          <cell r="B75" t="str">
            <v>AG01802102</v>
          </cell>
          <cell r="C75" t="str">
            <v>18021_2</v>
          </cell>
          <cell r="D75" t="str">
            <v>BRALLO DI PREGOLA - FELIGARA</v>
          </cell>
          <cell r="E75">
            <v>2</v>
          </cell>
          <cell r="F75">
            <v>93</v>
          </cell>
          <cell r="G75">
            <v>6</v>
          </cell>
          <cell r="H75">
            <v>7</v>
          </cell>
          <cell r="I75">
            <v>5</v>
          </cell>
          <cell r="J75">
            <v>0</v>
          </cell>
          <cell r="K75">
            <v>98</v>
          </cell>
          <cell r="L75">
            <v>98</v>
          </cell>
        </row>
        <row r="76">
          <cell r="B76" t="str">
            <v>AG01802103</v>
          </cell>
          <cell r="C76" t="str">
            <v>18021_3</v>
          </cell>
          <cell r="D76" t="str">
            <v>BRALLO DI PREGOLA - COLLERI</v>
          </cell>
          <cell r="E76">
            <v>1</v>
          </cell>
          <cell r="F76">
            <v>205</v>
          </cell>
          <cell r="G76">
            <v>10</v>
          </cell>
          <cell r="H76">
            <v>30</v>
          </cell>
          <cell r="I76">
            <v>9</v>
          </cell>
          <cell r="J76">
            <v>30</v>
          </cell>
          <cell r="K76">
            <v>244</v>
          </cell>
          <cell r="L76">
            <v>244</v>
          </cell>
        </row>
        <row r="77">
          <cell r="B77" t="str">
            <v>AG01802104</v>
          </cell>
          <cell r="C77" t="str">
            <v>18021_4</v>
          </cell>
          <cell r="D77" t="str">
            <v>BRALLO DI PREGOLA - PRATOLUNGO</v>
          </cell>
          <cell r="E77">
            <v>1</v>
          </cell>
          <cell r="F77">
            <v>71</v>
          </cell>
          <cell r="G77">
            <v>5</v>
          </cell>
          <cell r="H77">
            <v>6</v>
          </cell>
          <cell r="I77">
            <v>1.8</v>
          </cell>
          <cell r="J77">
            <v>27</v>
          </cell>
          <cell r="K77">
            <v>99.8</v>
          </cell>
          <cell r="L77">
            <v>99.8</v>
          </cell>
        </row>
        <row r="78">
          <cell r="B78" t="str">
            <v>AG01802105</v>
          </cell>
          <cell r="C78" t="str">
            <v>18021_5</v>
          </cell>
          <cell r="D78" t="str">
            <v>BRALLO DI PREGOLA - CORBESASSI, PONTI</v>
          </cell>
          <cell r="E78">
            <v>1</v>
          </cell>
          <cell r="F78">
            <v>68</v>
          </cell>
          <cell r="G78">
            <v>5</v>
          </cell>
          <cell r="H78">
            <v>5</v>
          </cell>
          <cell r="I78">
            <v>1.5</v>
          </cell>
          <cell r="J78">
            <v>0</v>
          </cell>
          <cell r="K78">
            <v>69.5</v>
          </cell>
          <cell r="L78">
            <v>69.5</v>
          </cell>
        </row>
        <row r="79">
          <cell r="B79" t="str">
            <v>AG01805101</v>
          </cell>
          <cell r="C79" t="str">
            <v>18051_1</v>
          </cell>
          <cell r="D79" t="str">
            <v>CODEVILLA</v>
          </cell>
          <cell r="E79">
            <v>2</v>
          </cell>
          <cell r="F79">
            <v>760</v>
          </cell>
          <cell r="G79">
            <v>55</v>
          </cell>
          <cell r="H79">
            <v>130</v>
          </cell>
          <cell r="I79">
            <v>223.6</v>
          </cell>
          <cell r="J79">
            <v>0</v>
          </cell>
          <cell r="K79">
            <v>983.6</v>
          </cell>
          <cell r="L79">
            <v>983.6</v>
          </cell>
        </row>
        <row r="80">
          <cell r="B80" t="str">
            <v>AG01818203</v>
          </cell>
          <cell r="C80" t="str">
            <v>18182_3</v>
          </cell>
          <cell r="D80" t="str">
            <v>VOGHERA - LE BRAIDE</v>
          </cell>
          <cell r="E80">
            <v>1</v>
          </cell>
          <cell r="F80">
            <v>208</v>
          </cell>
          <cell r="G80">
            <v>20</v>
          </cell>
          <cell r="H80">
            <v>502</v>
          </cell>
          <cell r="I80">
            <v>229.5</v>
          </cell>
          <cell r="J80">
            <v>0</v>
          </cell>
          <cell r="K80">
            <v>437.5</v>
          </cell>
          <cell r="L80">
            <v>437.5</v>
          </cell>
        </row>
        <row r="81">
          <cell r="B81" t="str">
            <v>AG01803401</v>
          </cell>
          <cell r="C81" t="str">
            <v>18034_1</v>
          </cell>
          <cell r="D81" t="str">
            <v>CASORATE PRIMO</v>
          </cell>
          <cell r="E81">
            <v>1</v>
          </cell>
          <cell r="F81">
            <v>6923</v>
          </cell>
          <cell r="G81">
            <v>510</v>
          </cell>
          <cell r="H81">
            <v>1732</v>
          </cell>
          <cell r="I81">
            <v>1532.2</v>
          </cell>
          <cell r="J81">
            <v>0</v>
          </cell>
          <cell r="K81">
            <v>8455.2000000000007</v>
          </cell>
          <cell r="L81">
            <v>8455.2000000000007</v>
          </cell>
        </row>
        <row r="82">
          <cell r="B82" t="str">
            <v>AG01812701</v>
          </cell>
          <cell r="C82" t="str">
            <v>18127_1</v>
          </cell>
          <cell r="D82" t="str">
            <v>ROGNANO - SONCINO</v>
          </cell>
          <cell r="E82">
            <v>1</v>
          </cell>
          <cell r="F82">
            <v>62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62</v>
          </cell>
          <cell r="L82">
            <v>62</v>
          </cell>
        </row>
        <row r="83">
          <cell r="B83" t="str">
            <v>AG01812702</v>
          </cell>
          <cell r="C83" t="str">
            <v>18127_2</v>
          </cell>
          <cell r="D83" t="str">
            <v>ROGNANO</v>
          </cell>
          <cell r="E83">
            <v>1</v>
          </cell>
          <cell r="F83">
            <v>116</v>
          </cell>
          <cell r="G83">
            <v>3</v>
          </cell>
          <cell r="H83">
            <v>3</v>
          </cell>
          <cell r="I83">
            <v>2.6</v>
          </cell>
          <cell r="J83">
            <v>0</v>
          </cell>
          <cell r="K83">
            <v>118.6</v>
          </cell>
          <cell r="L83">
            <v>118.6</v>
          </cell>
        </row>
        <row r="84">
          <cell r="B84" t="str">
            <v>AG01816501</v>
          </cell>
          <cell r="C84" t="str">
            <v>18165_1</v>
          </cell>
          <cell r="D84" t="str">
            <v>TROVO</v>
          </cell>
          <cell r="E84">
            <v>3</v>
          </cell>
          <cell r="F84">
            <v>578</v>
          </cell>
          <cell r="G84">
            <v>38</v>
          </cell>
          <cell r="H84">
            <v>168</v>
          </cell>
          <cell r="I84">
            <v>114.5</v>
          </cell>
          <cell r="J84">
            <v>0</v>
          </cell>
          <cell r="K84">
            <v>692.5</v>
          </cell>
          <cell r="L84">
            <v>692.5</v>
          </cell>
        </row>
        <row r="85">
          <cell r="B85" t="str">
            <v>AG01801201</v>
          </cell>
          <cell r="C85" t="str">
            <v>18012_1</v>
          </cell>
          <cell r="D85" t="str">
            <v>BATTUDA - TORRINO</v>
          </cell>
          <cell r="E85">
            <v>1</v>
          </cell>
          <cell r="F85">
            <v>83</v>
          </cell>
          <cell r="G85">
            <v>1</v>
          </cell>
          <cell r="H85">
            <v>2</v>
          </cell>
          <cell r="I85">
            <v>0.6</v>
          </cell>
          <cell r="J85">
            <v>0</v>
          </cell>
          <cell r="K85">
            <v>83.6</v>
          </cell>
          <cell r="L85">
            <v>83.6</v>
          </cell>
        </row>
        <row r="86">
          <cell r="B86" t="str">
            <v>AG01801202</v>
          </cell>
          <cell r="C86" t="str">
            <v>18012_2</v>
          </cell>
          <cell r="D86" t="str">
            <v>BATTUDA</v>
          </cell>
          <cell r="E86">
            <v>1</v>
          </cell>
          <cell r="F86">
            <v>121</v>
          </cell>
          <cell r="G86">
            <v>9</v>
          </cell>
          <cell r="H86">
            <v>11</v>
          </cell>
          <cell r="I86">
            <v>7.6</v>
          </cell>
          <cell r="J86">
            <v>0</v>
          </cell>
          <cell r="K86">
            <v>128.6</v>
          </cell>
          <cell r="L86">
            <v>128.6</v>
          </cell>
        </row>
        <row r="87">
          <cell r="B87" t="str">
            <v>AG01801203</v>
          </cell>
          <cell r="C87" t="str">
            <v>18012_3</v>
          </cell>
          <cell r="D87" t="str">
            <v>BATTUDA - TORRADELLO</v>
          </cell>
          <cell r="E87">
            <v>1</v>
          </cell>
          <cell r="F87">
            <v>96</v>
          </cell>
          <cell r="G87">
            <v>4</v>
          </cell>
          <cell r="H87">
            <v>11</v>
          </cell>
          <cell r="I87">
            <v>10.1</v>
          </cell>
          <cell r="J87">
            <v>0</v>
          </cell>
          <cell r="K87">
            <v>106.1</v>
          </cell>
          <cell r="L87">
            <v>106.1</v>
          </cell>
        </row>
        <row r="88">
          <cell r="B88" t="str">
            <v>AG01801401</v>
          </cell>
          <cell r="C88" t="str">
            <v>18014_1</v>
          </cell>
          <cell r="D88" t="str">
            <v>BEREGUARDO - ZELATA</v>
          </cell>
          <cell r="E88">
            <v>2</v>
          </cell>
          <cell r="F88">
            <v>199</v>
          </cell>
          <cell r="G88">
            <v>10</v>
          </cell>
          <cell r="H88">
            <v>23</v>
          </cell>
          <cell r="I88">
            <v>9.5</v>
          </cell>
          <cell r="J88">
            <v>16</v>
          </cell>
          <cell r="K88">
            <v>224.5</v>
          </cell>
          <cell r="L88">
            <v>224.5</v>
          </cell>
        </row>
        <row r="89">
          <cell r="B89" t="str">
            <v>AG01817301</v>
          </cell>
          <cell r="C89" t="str">
            <v>18173_1</v>
          </cell>
          <cell r="D89" t="str">
            <v>VELLEZZO BELLINI</v>
          </cell>
          <cell r="E89">
            <v>1</v>
          </cell>
          <cell r="F89">
            <v>1056</v>
          </cell>
          <cell r="G89">
            <v>51</v>
          </cell>
          <cell r="H89">
            <v>164</v>
          </cell>
          <cell r="I89">
            <v>236.8</v>
          </cell>
          <cell r="J89">
            <v>0</v>
          </cell>
          <cell r="K89">
            <v>1292.8</v>
          </cell>
          <cell r="L89">
            <v>1292.8</v>
          </cell>
        </row>
        <row r="90">
          <cell r="B90" t="str">
            <v>AG01801402</v>
          </cell>
          <cell r="C90" t="str">
            <v>18014_2</v>
          </cell>
          <cell r="D90" t="str">
            <v>BEREGUARDO</v>
          </cell>
          <cell r="E90">
            <v>1</v>
          </cell>
          <cell r="F90">
            <v>1826</v>
          </cell>
          <cell r="G90">
            <v>127</v>
          </cell>
          <cell r="H90">
            <v>342</v>
          </cell>
          <cell r="I90">
            <v>284</v>
          </cell>
          <cell r="J90">
            <v>14</v>
          </cell>
          <cell r="K90">
            <v>2124</v>
          </cell>
          <cell r="L90">
            <v>2124</v>
          </cell>
        </row>
        <row r="91">
          <cell r="B91" t="str">
            <v>AG01816301</v>
          </cell>
          <cell r="C91" t="str">
            <v>18163_1</v>
          </cell>
          <cell r="D91" t="str">
            <v>TRIVOLZIO</v>
          </cell>
          <cell r="E91">
            <v>1</v>
          </cell>
          <cell r="F91">
            <v>1183</v>
          </cell>
          <cell r="G91">
            <v>76</v>
          </cell>
          <cell r="H91">
            <v>368</v>
          </cell>
          <cell r="I91">
            <v>537</v>
          </cell>
          <cell r="J91">
            <v>0</v>
          </cell>
          <cell r="K91">
            <v>1720</v>
          </cell>
          <cell r="L91">
            <v>1720</v>
          </cell>
        </row>
        <row r="92">
          <cell r="B92" t="str">
            <v>AG01808601</v>
          </cell>
          <cell r="C92" t="str">
            <v>18086_1</v>
          </cell>
          <cell r="D92" t="str">
            <v>MARCIGNAGO</v>
          </cell>
          <cell r="E92">
            <v>1</v>
          </cell>
          <cell r="F92">
            <v>1776</v>
          </cell>
          <cell r="G92">
            <v>88</v>
          </cell>
          <cell r="H92">
            <v>240</v>
          </cell>
          <cell r="I92">
            <v>136.69999999999999</v>
          </cell>
          <cell r="J92">
            <v>0</v>
          </cell>
          <cell r="K92">
            <v>1912.7</v>
          </cell>
          <cell r="L92">
            <v>1912.7</v>
          </cell>
        </row>
        <row r="93">
          <cell r="B93" t="str">
            <v>AG01818901</v>
          </cell>
          <cell r="C93" t="str">
            <v>18189_1</v>
          </cell>
          <cell r="D93" t="str">
            <v>ZERBOLO' - PARASACCO</v>
          </cell>
          <cell r="E93">
            <v>1</v>
          </cell>
          <cell r="F93">
            <v>312</v>
          </cell>
          <cell r="G93">
            <v>11</v>
          </cell>
          <cell r="H93">
            <v>28</v>
          </cell>
          <cell r="I93">
            <v>10.5</v>
          </cell>
          <cell r="J93">
            <v>0</v>
          </cell>
          <cell r="K93">
            <v>322.5</v>
          </cell>
          <cell r="L93">
            <v>322.5</v>
          </cell>
        </row>
        <row r="94">
          <cell r="B94" t="str">
            <v>AG01818902</v>
          </cell>
          <cell r="C94" t="str">
            <v>18189_2</v>
          </cell>
          <cell r="D94" t="str">
            <v>ZERBOLO'</v>
          </cell>
          <cell r="E94">
            <v>1</v>
          </cell>
          <cell r="F94">
            <v>615</v>
          </cell>
          <cell r="G94">
            <v>47</v>
          </cell>
          <cell r="H94">
            <v>131</v>
          </cell>
          <cell r="I94">
            <v>96</v>
          </cell>
          <cell r="J94">
            <v>0</v>
          </cell>
          <cell r="K94">
            <v>711</v>
          </cell>
          <cell r="L94">
            <v>711</v>
          </cell>
        </row>
        <row r="95">
          <cell r="B95" t="str">
            <v>AG01815901</v>
          </cell>
          <cell r="C95" t="str">
            <v>18159_1</v>
          </cell>
          <cell r="D95" t="str">
            <v>TORRE D'ISOLA - SAN VARESE</v>
          </cell>
          <cell r="E95">
            <v>2</v>
          </cell>
          <cell r="F95">
            <v>348</v>
          </cell>
          <cell r="G95">
            <v>12</v>
          </cell>
          <cell r="H95">
            <v>20</v>
          </cell>
          <cell r="I95">
            <v>6</v>
          </cell>
          <cell r="J95">
            <v>0</v>
          </cell>
          <cell r="K95">
            <v>354</v>
          </cell>
          <cell r="L95">
            <v>354</v>
          </cell>
        </row>
        <row r="96">
          <cell r="B96" t="str">
            <v>AG01815902</v>
          </cell>
          <cell r="C96" t="str">
            <v>18159_2</v>
          </cell>
          <cell r="D96" t="str">
            <v>TORRE D'ISOLA - C.NA CARPANA</v>
          </cell>
          <cell r="E96">
            <v>1</v>
          </cell>
          <cell r="F96">
            <v>58</v>
          </cell>
          <cell r="G96">
            <v>4</v>
          </cell>
          <cell r="H96">
            <v>8</v>
          </cell>
          <cell r="I96">
            <v>6.6</v>
          </cell>
          <cell r="J96">
            <v>0</v>
          </cell>
          <cell r="K96">
            <v>64.599999999999994</v>
          </cell>
          <cell r="L96">
            <v>64.599999999999994</v>
          </cell>
        </row>
        <row r="97">
          <cell r="B97" t="str">
            <v>AG01815903</v>
          </cell>
          <cell r="C97" t="str">
            <v>18159_3</v>
          </cell>
          <cell r="D97" t="str">
            <v>TORRE D'ISOLA - CA' DE' VECCHI</v>
          </cell>
          <cell r="E97">
            <v>1</v>
          </cell>
          <cell r="F97">
            <v>64</v>
          </cell>
          <cell r="G97">
            <v>1</v>
          </cell>
          <cell r="H97">
            <v>1</v>
          </cell>
          <cell r="I97">
            <v>0.3</v>
          </cell>
          <cell r="J97">
            <v>0</v>
          </cell>
          <cell r="K97">
            <v>64.3</v>
          </cell>
          <cell r="L97">
            <v>64.3</v>
          </cell>
        </row>
        <row r="98">
          <cell r="B98" t="str">
            <v>AG01815904</v>
          </cell>
          <cell r="C98" t="str">
            <v>18159_4</v>
          </cell>
          <cell r="D98" t="str">
            <v>TORRE D'ISOLA - CASOTTOLE</v>
          </cell>
          <cell r="E98">
            <v>1</v>
          </cell>
          <cell r="F98">
            <v>555</v>
          </cell>
          <cell r="G98">
            <v>28</v>
          </cell>
          <cell r="H98">
            <v>192</v>
          </cell>
          <cell r="I98">
            <v>125.1</v>
          </cell>
          <cell r="J98">
            <v>0</v>
          </cell>
          <cell r="K98">
            <v>680.1</v>
          </cell>
          <cell r="L98">
            <v>680.1</v>
          </cell>
        </row>
        <row r="99">
          <cell r="B99" t="str">
            <v>AG01815905</v>
          </cell>
          <cell r="C99" t="str">
            <v>18159_5</v>
          </cell>
          <cell r="D99" t="str">
            <v>TORRE D'ISOLA</v>
          </cell>
          <cell r="E99">
            <v>1</v>
          </cell>
          <cell r="F99">
            <v>94</v>
          </cell>
          <cell r="G99">
            <v>72</v>
          </cell>
          <cell r="H99">
            <v>202</v>
          </cell>
          <cell r="I99">
            <v>137.1</v>
          </cell>
          <cell r="J99">
            <v>0</v>
          </cell>
          <cell r="K99">
            <v>231.1</v>
          </cell>
          <cell r="L99">
            <v>231.1</v>
          </cell>
        </row>
        <row r="100">
          <cell r="B100" t="str">
            <v>AG01815906</v>
          </cell>
          <cell r="C100" t="str">
            <v>18159_6</v>
          </cell>
          <cell r="D100" t="str">
            <v>TORRE D'ISOLA - C.NA CAMPAGNA</v>
          </cell>
          <cell r="E100">
            <v>1</v>
          </cell>
          <cell r="F100">
            <v>139</v>
          </cell>
          <cell r="G100">
            <v>4</v>
          </cell>
          <cell r="H100">
            <v>5</v>
          </cell>
          <cell r="I100">
            <v>3.9</v>
          </cell>
          <cell r="J100">
            <v>0</v>
          </cell>
          <cell r="K100">
            <v>142.9</v>
          </cell>
          <cell r="L100">
            <v>142.9</v>
          </cell>
        </row>
        <row r="101">
          <cell r="B101" t="str">
            <v>AG01803001</v>
          </cell>
          <cell r="C101" t="str">
            <v>18030_1</v>
          </cell>
          <cell r="D101" t="str">
            <v>CARBONARA AL TICINO - CANARAZZO</v>
          </cell>
          <cell r="E101">
            <v>1</v>
          </cell>
          <cell r="F101">
            <v>58</v>
          </cell>
          <cell r="G101">
            <v>4</v>
          </cell>
          <cell r="H101">
            <v>5</v>
          </cell>
          <cell r="I101">
            <v>1.5</v>
          </cell>
          <cell r="J101">
            <v>0</v>
          </cell>
          <cell r="K101">
            <v>59.5</v>
          </cell>
          <cell r="L101">
            <v>59.5</v>
          </cell>
        </row>
        <row r="102">
          <cell r="B102" t="str">
            <v>AG01806901</v>
          </cell>
          <cell r="C102" t="str">
            <v>18069_1</v>
          </cell>
          <cell r="D102" t="str">
            <v>GARLASCO - SAN BIAGIO</v>
          </cell>
          <cell r="E102">
            <v>1</v>
          </cell>
          <cell r="F102">
            <v>457</v>
          </cell>
          <cell r="G102">
            <v>19</v>
          </cell>
          <cell r="H102">
            <v>59</v>
          </cell>
          <cell r="I102">
            <v>156.9</v>
          </cell>
          <cell r="J102">
            <v>0</v>
          </cell>
          <cell r="K102">
            <v>613.9</v>
          </cell>
          <cell r="L102">
            <v>613.9</v>
          </cell>
        </row>
        <row r="103">
          <cell r="B103" t="str">
            <v>AG01817302</v>
          </cell>
          <cell r="C103" t="str">
            <v>18173_2</v>
          </cell>
          <cell r="D103" t="str">
            <v>VELLEZZO BELLINI - GIOVENZANO</v>
          </cell>
          <cell r="E103">
            <v>1</v>
          </cell>
          <cell r="F103">
            <v>1127</v>
          </cell>
          <cell r="G103">
            <v>94</v>
          </cell>
          <cell r="H103">
            <v>264</v>
          </cell>
          <cell r="I103">
            <v>234.6</v>
          </cell>
          <cell r="J103">
            <v>0</v>
          </cell>
          <cell r="K103">
            <v>1361.6</v>
          </cell>
          <cell r="L103">
            <v>1361.6</v>
          </cell>
        </row>
        <row r="104">
          <cell r="B104" t="str">
            <v>AG01804601</v>
          </cell>
          <cell r="C104" t="str">
            <v>18046_1</v>
          </cell>
          <cell r="D104" t="str">
            <v>CERTOSA DI PAVIA - SAMPERONE</v>
          </cell>
          <cell r="E104">
            <v>1</v>
          </cell>
          <cell r="F104">
            <v>109</v>
          </cell>
          <cell r="G104">
            <v>1</v>
          </cell>
          <cell r="H104">
            <v>1</v>
          </cell>
          <cell r="I104">
            <v>0.3</v>
          </cell>
          <cell r="J104">
            <v>0</v>
          </cell>
          <cell r="K104">
            <v>109.3</v>
          </cell>
          <cell r="L104">
            <v>109.3</v>
          </cell>
        </row>
        <row r="105">
          <cell r="B105" t="str">
            <v>AG01804602</v>
          </cell>
          <cell r="C105" t="str">
            <v>18046_2</v>
          </cell>
          <cell r="D105" t="str">
            <v>CERTOSA DI PAVIA - CASCINE CALDERARI</v>
          </cell>
          <cell r="E105">
            <v>3</v>
          </cell>
          <cell r="F105">
            <v>342</v>
          </cell>
          <cell r="G105">
            <v>11</v>
          </cell>
          <cell r="H105">
            <v>17</v>
          </cell>
          <cell r="I105">
            <v>5.0999999999999996</v>
          </cell>
          <cell r="J105">
            <v>0</v>
          </cell>
          <cell r="K105">
            <v>347.1</v>
          </cell>
          <cell r="L105">
            <v>347.1</v>
          </cell>
        </row>
        <row r="106">
          <cell r="B106" t="str">
            <v>AG01818501</v>
          </cell>
          <cell r="C106" t="str">
            <v>18185_1</v>
          </cell>
          <cell r="D106" t="str">
            <v>ZECCONE</v>
          </cell>
          <cell r="E106">
            <v>1</v>
          </cell>
          <cell r="F106">
            <v>1144</v>
          </cell>
          <cell r="G106">
            <v>84</v>
          </cell>
          <cell r="H106">
            <v>395</v>
          </cell>
          <cell r="I106">
            <v>320.89999999999998</v>
          </cell>
          <cell r="J106">
            <v>0</v>
          </cell>
          <cell r="K106">
            <v>1464.9</v>
          </cell>
          <cell r="L106">
            <v>1464.9</v>
          </cell>
        </row>
        <row r="107">
          <cell r="B107" t="str">
            <v>AG01816206</v>
          </cell>
          <cell r="C107" t="str">
            <v>18162_6</v>
          </cell>
          <cell r="D107" t="str">
            <v>TRAVACO' SICCOMARIO - ROTTA</v>
          </cell>
          <cell r="E107">
            <v>1</v>
          </cell>
          <cell r="F107">
            <v>5087</v>
          </cell>
          <cell r="G107">
            <v>494</v>
          </cell>
          <cell r="H107">
            <v>2041</v>
          </cell>
          <cell r="I107">
            <v>1641</v>
          </cell>
          <cell r="J107">
            <v>97</v>
          </cell>
          <cell r="K107">
            <v>6825</v>
          </cell>
          <cell r="L107">
            <v>6825</v>
          </cell>
        </row>
        <row r="108">
          <cell r="B108" t="str">
            <v>AG01813701</v>
          </cell>
          <cell r="C108" t="str">
            <v>18137_1</v>
          </cell>
          <cell r="D108" t="str">
            <v>SAN MARTINO SICCOMARIO - SANTA CROCE</v>
          </cell>
          <cell r="E108">
            <v>3</v>
          </cell>
          <cell r="F108">
            <v>69</v>
          </cell>
          <cell r="G108">
            <v>6</v>
          </cell>
          <cell r="H108">
            <v>13</v>
          </cell>
          <cell r="I108">
            <v>17</v>
          </cell>
          <cell r="J108">
            <v>0</v>
          </cell>
          <cell r="K108">
            <v>86</v>
          </cell>
          <cell r="L108">
            <v>86</v>
          </cell>
        </row>
        <row r="109">
          <cell r="B109" t="str">
            <v>AG01816201</v>
          </cell>
          <cell r="C109" t="str">
            <v>18162_1</v>
          </cell>
          <cell r="D109" t="str">
            <v>TRAVACO' SICCOMARIO - CHIAVICA</v>
          </cell>
          <cell r="E109">
            <v>1</v>
          </cell>
          <cell r="F109">
            <v>273</v>
          </cell>
          <cell r="G109">
            <v>12</v>
          </cell>
          <cell r="H109">
            <v>40</v>
          </cell>
          <cell r="I109">
            <v>34.200000000000003</v>
          </cell>
          <cell r="J109">
            <v>0</v>
          </cell>
          <cell r="K109">
            <v>307.2</v>
          </cell>
          <cell r="L109">
            <v>307.2</v>
          </cell>
        </row>
        <row r="110">
          <cell r="B110" t="str">
            <v>AG01816202</v>
          </cell>
          <cell r="C110" t="str">
            <v>18162_2</v>
          </cell>
          <cell r="D110" t="str">
            <v>TRAVACO' SICCOMARIO - BATTELLA</v>
          </cell>
          <cell r="E110">
            <v>1</v>
          </cell>
          <cell r="F110">
            <v>66</v>
          </cell>
          <cell r="G110">
            <v>4</v>
          </cell>
          <cell r="H110">
            <v>9</v>
          </cell>
          <cell r="I110">
            <v>3.4</v>
          </cell>
          <cell r="J110">
            <v>0</v>
          </cell>
          <cell r="K110">
            <v>69.400000000000006</v>
          </cell>
          <cell r="L110">
            <v>69.400000000000006</v>
          </cell>
        </row>
        <row r="111">
          <cell r="B111" t="str">
            <v>AG01816203</v>
          </cell>
          <cell r="C111" t="str">
            <v>18162_3</v>
          </cell>
          <cell r="D111" t="str">
            <v>TRAVACO' SICCOMARIO</v>
          </cell>
          <cell r="E111">
            <v>1</v>
          </cell>
          <cell r="F111">
            <v>1493</v>
          </cell>
          <cell r="G111">
            <v>77</v>
          </cell>
          <cell r="H111">
            <v>209</v>
          </cell>
          <cell r="I111">
            <v>152.80000000000001</v>
          </cell>
          <cell r="J111">
            <v>0</v>
          </cell>
          <cell r="K111">
            <v>1645.8</v>
          </cell>
          <cell r="L111">
            <v>1645.8</v>
          </cell>
        </row>
        <row r="112">
          <cell r="B112" t="str">
            <v>AG01816204</v>
          </cell>
          <cell r="C112" t="str">
            <v>18162_4</v>
          </cell>
          <cell r="D112" t="str">
            <v xml:space="preserve">TRAVACO' SICCOMARIO - BOSCHI </v>
          </cell>
          <cell r="E112">
            <v>1</v>
          </cell>
          <cell r="F112">
            <v>82</v>
          </cell>
          <cell r="G112">
            <v>8</v>
          </cell>
          <cell r="H112">
            <v>12</v>
          </cell>
          <cell r="I112">
            <v>12.8</v>
          </cell>
          <cell r="J112">
            <v>0</v>
          </cell>
          <cell r="K112">
            <v>94.8</v>
          </cell>
          <cell r="L112">
            <v>94.8</v>
          </cell>
        </row>
        <row r="113">
          <cell r="B113" t="str">
            <v>AG01816205</v>
          </cell>
          <cell r="C113" t="str">
            <v>18162_5</v>
          </cell>
          <cell r="D113" t="str">
            <v>TRAVACO' SICCOMARIO - COLONNE</v>
          </cell>
          <cell r="E113">
            <v>1</v>
          </cell>
          <cell r="F113">
            <v>99</v>
          </cell>
          <cell r="G113">
            <v>4</v>
          </cell>
          <cell r="H113">
            <v>8</v>
          </cell>
          <cell r="I113">
            <v>42.1</v>
          </cell>
          <cell r="J113">
            <v>0</v>
          </cell>
          <cell r="K113">
            <v>141.1</v>
          </cell>
          <cell r="L113">
            <v>141.1</v>
          </cell>
        </row>
        <row r="114">
          <cell r="B114" t="str">
            <v>AG01811901</v>
          </cell>
          <cell r="C114" t="str">
            <v>18119_1</v>
          </cell>
          <cell r="D114" t="str">
            <v>REA</v>
          </cell>
          <cell r="E114">
            <v>1</v>
          </cell>
          <cell r="F114">
            <v>498</v>
          </cell>
          <cell r="G114">
            <v>39</v>
          </cell>
          <cell r="H114">
            <v>177</v>
          </cell>
          <cell r="I114">
            <v>171.9</v>
          </cell>
          <cell r="J114">
            <v>0</v>
          </cell>
          <cell r="K114">
            <v>669.9</v>
          </cell>
          <cell r="L114">
            <v>669.9</v>
          </cell>
        </row>
        <row r="115">
          <cell r="B115" t="str">
            <v>AG01817501</v>
          </cell>
          <cell r="C115" t="str">
            <v>18175_1</v>
          </cell>
          <cell r="D115" t="str">
            <v>VERRUA PO</v>
          </cell>
          <cell r="E115">
            <v>1</v>
          </cell>
          <cell r="F115">
            <v>1302</v>
          </cell>
          <cell r="G115">
            <v>75</v>
          </cell>
          <cell r="H115">
            <v>205</v>
          </cell>
          <cell r="I115">
            <v>237.2</v>
          </cell>
          <cell r="J115">
            <v>0</v>
          </cell>
          <cell r="K115">
            <v>1539.2</v>
          </cell>
          <cell r="L115">
            <v>1539.2</v>
          </cell>
        </row>
        <row r="116">
          <cell r="B116" t="str">
            <v>AG01802302</v>
          </cell>
          <cell r="C116" t="str">
            <v>18023_2</v>
          </cell>
          <cell r="D116" t="str">
            <v>BRESSANA BOTTARONE - BOTTARONE</v>
          </cell>
          <cell r="E116">
            <v>1</v>
          </cell>
          <cell r="F116">
            <v>369</v>
          </cell>
          <cell r="G116">
            <v>26</v>
          </cell>
          <cell r="H116">
            <v>136</v>
          </cell>
          <cell r="I116">
            <v>83.1</v>
          </cell>
          <cell r="J116">
            <v>13</v>
          </cell>
          <cell r="K116">
            <v>465.1</v>
          </cell>
          <cell r="L116">
            <v>465.1</v>
          </cell>
        </row>
        <row r="117">
          <cell r="B117" t="str">
            <v>AG01803801</v>
          </cell>
          <cell r="C117" t="str">
            <v>18038_1</v>
          </cell>
          <cell r="D117" t="str">
            <v>CASTELLETTO DI BRANDUZZO - VALLE BOTTA</v>
          </cell>
          <cell r="E117">
            <v>1</v>
          </cell>
          <cell r="F117">
            <v>170</v>
          </cell>
          <cell r="G117">
            <v>8</v>
          </cell>
          <cell r="H117">
            <v>62</v>
          </cell>
          <cell r="I117">
            <v>127</v>
          </cell>
          <cell r="J117">
            <v>0</v>
          </cell>
          <cell r="K117">
            <v>297</v>
          </cell>
          <cell r="L117">
            <v>297</v>
          </cell>
        </row>
        <row r="118">
          <cell r="B118" t="str">
            <v>AG01803201</v>
          </cell>
          <cell r="C118" t="str">
            <v>18032_1</v>
          </cell>
          <cell r="D118" t="str">
            <v>CASATISMA</v>
          </cell>
          <cell r="E118">
            <v>1</v>
          </cell>
          <cell r="F118">
            <v>767</v>
          </cell>
          <cell r="G118">
            <v>61</v>
          </cell>
          <cell r="H118">
            <v>196</v>
          </cell>
          <cell r="I118">
            <v>158.30000000000001</v>
          </cell>
          <cell r="J118">
            <v>24</v>
          </cell>
          <cell r="K118">
            <v>949.3</v>
          </cell>
          <cell r="L118">
            <v>949.3</v>
          </cell>
        </row>
        <row r="119">
          <cell r="B119" t="str">
            <v>AG01812401</v>
          </cell>
          <cell r="C119" t="str">
            <v>18124_1</v>
          </cell>
          <cell r="D119" t="str">
            <v>ROBECCO PAVESE</v>
          </cell>
          <cell r="E119">
            <v>1</v>
          </cell>
          <cell r="F119">
            <v>369</v>
          </cell>
          <cell r="G119">
            <v>24</v>
          </cell>
          <cell r="H119">
            <v>46</v>
          </cell>
          <cell r="I119">
            <v>36</v>
          </cell>
          <cell r="J119">
            <v>0</v>
          </cell>
          <cell r="K119">
            <v>405</v>
          </cell>
          <cell r="L119">
            <v>405</v>
          </cell>
        </row>
        <row r="120">
          <cell r="B120" t="str">
            <v>AG01803802</v>
          </cell>
          <cell r="C120" t="str">
            <v>18038_2</v>
          </cell>
          <cell r="D120" t="str">
            <v>CASTELLETTO DI BRANDUZZO</v>
          </cell>
          <cell r="E120">
            <v>1</v>
          </cell>
          <cell r="F120">
            <v>751</v>
          </cell>
          <cell r="G120">
            <v>46</v>
          </cell>
          <cell r="H120">
            <v>184</v>
          </cell>
          <cell r="I120">
            <v>102.9</v>
          </cell>
          <cell r="J120">
            <v>0</v>
          </cell>
          <cell r="K120">
            <v>853.9</v>
          </cell>
          <cell r="L120">
            <v>853.9</v>
          </cell>
        </row>
        <row r="121">
          <cell r="B121" t="str">
            <v>AG01814003</v>
          </cell>
          <cell r="C121" t="str">
            <v>18140_3</v>
          </cell>
          <cell r="D121" t="str">
            <v>SANTA GIULETTA</v>
          </cell>
          <cell r="E121">
            <v>1</v>
          </cell>
          <cell r="F121">
            <v>1183</v>
          </cell>
          <cell r="G121">
            <v>95</v>
          </cell>
          <cell r="H121">
            <v>452</v>
          </cell>
          <cell r="I121">
            <v>409</v>
          </cell>
          <cell r="J121">
            <v>0</v>
          </cell>
          <cell r="K121">
            <v>1592</v>
          </cell>
          <cell r="L121">
            <v>1592</v>
          </cell>
        </row>
        <row r="122">
          <cell r="B122" t="str">
            <v>AG01815001</v>
          </cell>
          <cell r="C122" t="str">
            <v>18150_1</v>
          </cell>
          <cell r="D122" t="str">
            <v>SIZIANO</v>
          </cell>
          <cell r="E122">
            <v>1</v>
          </cell>
          <cell r="F122">
            <v>5027</v>
          </cell>
          <cell r="G122">
            <v>392</v>
          </cell>
          <cell r="H122">
            <v>1547</v>
          </cell>
          <cell r="I122">
            <v>1543.7</v>
          </cell>
          <cell r="J122">
            <v>100</v>
          </cell>
          <cell r="K122">
            <v>6670.7</v>
          </cell>
          <cell r="L122">
            <v>6670.7</v>
          </cell>
        </row>
        <row r="123">
          <cell r="B123" t="str">
            <v>AG01815002</v>
          </cell>
          <cell r="C123" t="str">
            <v>18150_2</v>
          </cell>
          <cell r="D123" t="str">
            <v>SIZIANO - GNIGNANO</v>
          </cell>
          <cell r="E123">
            <v>1</v>
          </cell>
          <cell r="F123">
            <v>77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77</v>
          </cell>
          <cell r="L123">
            <v>77</v>
          </cell>
        </row>
        <row r="124">
          <cell r="B124" t="str">
            <v>AG01817601</v>
          </cell>
          <cell r="C124" t="str">
            <v>18176_1</v>
          </cell>
          <cell r="D124" t="str">
            <v>VIDIGULFO - CAVAGNERA</v>
          </cell>
          <cell r="E124">
            <v>1</v>
          </cell>
          <cell r="F124">
            <v>271</v>
          </cell>
          <cell r="G124">
            <v>4</v>
          </cell>
          <cell r="H124">
            <v>4</v>
          </cell>
          <cell r="I124">
            <v>40.9</v>
          </cell>
          <cell r="J124">
            <v>0</v>
          </cell>
          <cell r="K124">
            <v>311.89999999999998</v>
          </cell>
          <cell r="L124">
            <v>311.89999999999998</v>
          </cell>
        </row>
        <row r="125">
          <cell r="B125" t="str">
            <v>AG01817602</v>
          </cell>
          <cell r="C125" t="str">
            <v>18176_2</v>
          </cell>
          <cell r="D125" t="str">
            <v>VIDIGULFO</v>
          </cell>
          <cell r="E125">
            <v>3</v>
          </cell>
          <cell r="F125">
            <v>3570</v>
          </cell>
          <cell r="G125">
            <v>222</v>
          </cell>
          <cell r="H125">
            <v>908</v>
          </cell>
          <cell r="I125">
            <v>902.2</v>
          </cell>
          <cell r="J125">
            <v>0</v>
          </cell>
          <cell r="K125">
            <v>4472.2</v>
          </cell>
          <cell r="L125">
            <v>4472.2</v>
          </cell>
        </row>
        <row r="126">
          <cell r="B126" t="str">
            <v>AG01817603</v>
          </cell>
          <cell r="C126" t="str">
            <v>18176_3</v>
          </cell>
          <cell r="D126" t="str">
            <v>VIDIGULFO - PONTELUNGO</v>
          </cell>
          <cell r="E126">
            <v>3</v>
          </cell>
          <cell r="F126">
            <v>124</v>
          </cell>
          <cell r="G126">
            <v>6</v>
          </cell>
          <cell r="H126">
            <v>17</v>
          </cell>
          <cell r="I126">
            <v>5.0999999999999996</v>
          </cell>
          <cell r="J126">
            <v>0</v>
          </cell>
          <cell r="K126">
            <v>129.1</v>
          </cell>
          <cell r="L126">
            <v>129.1</v>
          </cell>
        </row>
        <row r="127">
          <cell r="B127" t="str">
            <v>AG01817604</v>
          </cell>
          <cell r="C127" t="str">
            <v>18176_4</v>
          </cell>
          <cell r="D127" t="str">
            <v>VIDIGULFO - VAIRANO</v>
          </cell>
          <cell r="E127">
            <v>3</v>
          </cell>
          <cell r="F127">
            <v>94</v>
          </cell>
          <cell r="G127">
            <v>1</v>
          </cell>
          <cell r="H127">
            <v>28</v>
          </cell>
          <cell r="I127">
            <v>8.4</v>
          </cell>
          <cell r="J127">
            <v>0</v>
          </cell>
          <cell r="K127">
            <v>102.4</v>
          </cell>
          <cell r="L127">
            <v>102.4</v>
          </cell>
        </row>
        <row r="128">
          <cell r="B128" t="str">
            <v>AG01800901</v>
          </cell>
          <cell r="C128" t="str">
            <v>18009_1</v>
          </cell>
          <cell r="D128" t="str">
            <v>BASCAPE' - TROGNANO</v>
          </cell>
          <cell r="E128">
            <v>3</v>
          </cell>
          <cell r="F128">
            <v>91</v>
          </cell>
          <cell r="G128">
            <v>1</v>
          </cell>
          <cell r="H128">
            <v>1</v>
          </cell>
          <cell r="I128">
            <v>0.3</v>
          </cell>
          <cell r="J128">
            <v>0</v>
          </cell>
          <cell r="K128">
            <v>91.3</v>
          </cell>
          <cell r="L128">
            <v>91.3</v>
          </cell>
        </row>
        <row r="129">
          <cell r="B129" t="str">
            <v>AG01800902</v>
          </cell>
          <cell r="C129" t="str">
            <v>18009_2</v>
          </cell>
          <cell r="D129" t="str">
            <v>BASCAPE'</v>
          </cell>
          <cell r="E129">
            <v>1</v>
          </cell>
          <cell r="F129">
            <v>1238</v>
          </cell>
          <cell r="G129">
            <v>75</v>
          </cell>
          <cell r="H129">
            <v>134</v>
          </cell>
          <cell r="I129">
            <v>80.7</v>
          </cell>
          <cell r="J129">
            <v>0</v>
          </cell>
          <cell r="K129">
            <v>1318.7</v>
          </cell>
          <cell r="L129">
            <v>1318.7</v>
          </cell>
        </row>
        <row r="130">
          <cell r="B130" t="str">
            <v>AG01816001</v>
          </cell>
          <cell r="C130" t="str">
            <v>18160_1</v>
          </cell>
          <cell r="D130" t="str">
            <v>TORREVECCHIA PIA</v>
          </cell>
          <cell r="E130">
            <v>1</v>
          </cell>
          <cell r="F130">
            <v>981</v>
          </cell>
          <cell r="G130">
            <v>63</v>
          </cell>
          <cell r="H130">
            <v>207</v>
          </cell>
          <cell r="I130">
            <v>206.9</v>
          </cell>
          <cell r="J130">
            <v>0</v>
          </cell>
          <cell r="K130">
            <v>1187.9000000000001</v>
          </cell>
          <cell r="L130">
            <v>1187.9000000000001</v>
          </cell>
        </row>
        <row r="131">
          <cell r="B131" t="str">
            <v>AG01816002</v>
          </cell>
          <cell r="C131" t="str">
            <v>18160_2</v>
          </cell>
          <cell r="D131" t="str">
            <v>TORREVECCHIA PIA - VIGONZONE</v>
          </cell>
          <cell r="E131">
            <v>1</v>
          </cell>
          <cell r="F131">
            <v>733</v>
          </cell>
          <cell r="G131">
            <v>21</v>
          </cell>
          <cell r="H131">
            <v>111</v>
          </cell>
          <cell r="I131">
            <v>171.3</v>
          </cell>
          <cell r="J131">
            <v>0</v>
          </cell>
          <cell r="K131">
            <v>904.3</v>
          </cell>
          <cell r="L131">
            <v>904.3</v>
          </cell>
        </row>
        <row r="132">
          <cell r="B132" t="str">
            <v>AG01816003</v>
          </cell>
          <cell r="C132" t="str">
            <v>18160_3</v>
          </cell>
          <cell r="D132" t="str">
            <v>TORREVECCHIA PIA - ZIBIDO AL LAMBRO</v>
          </cell>
          <cell r="E132">
            <v>1</v>
          </cell>
          <cell r="F132">
            <v>493</v>
          </cell>
          <cell r="G132">
            <v>10</v>
          </cell>
          <cell r="H132">
            <v>12</v>
          </cell>
          <cell r="I132">
            <v>3.6</v>
          </cell>
          <cell r="J132">
            <v>0</v>
          </cell>
          <cell r="K132">
            <v>496.6</v>
          </cell>
          <cell r="L132">
            <v>496.6</v>
          </cell>
        </row>
        <row r="133">
          <cell r="B133" t="str">
            <v>AG01816004</v>
          </cell>
          <cell r="C133" t="str">
            <v>18160_4</v>
          </cell>
          <cell r="D133" t="str">
            <v>TORREVECCHIA PIA - C.NA BIANCA</v>
          </cell>
          <cell r="E133">
            <v>1</v>
          </cell>
          <cell r="F133">
            <v>206</v>
          </cell>
          <cell r="G133">
            <v>5</v>
          </cell>
          <cell r="H133">
            <v>6</v>
          </cell>
          <cell r="I133">
            <v>1.8</v>
          </cell>
          <cell r="J133">
            <v>0</v>
          </cell>
          <cell r="K133">
            <v>207.8</v>
          </cell>
          <cell r="L133">
            <v>207.8</v>
          </cell>
        </row>
        <row r="134">
          <cell r="B134" t="str">
            <v>AG01801901</v>
          </cell>
          <cell r="C134" t="str">
            <v>18019_1</v>
          </cell>
          <cell r="D134" t="str">
            <v>BORNASCO - GUALDRASCO</v>
          </cell>
          <cell r="E134">
            <v>3</v>
          </cell>
          <cell r="F134">
            <v>595</v>
          </cell>
          <cell r="G134">
            <v>37</v>
          </cell>
          <cell r="H134">
            <v>88</v>
          </cell>
          <cell r="I134">
            <v>90.3</v>
          </cell>
          <cell r="J134">
            <v>0</v>
          </cell>
          <cell r="K134">
            <v>685.3</v>
          </cell>
          <cell r="L134">
            <v>685.3</v>
          </cell>
        </row>
        <row r="135">
          <cell r="B135" t="str">
            <v>AG01801902</v>
          </cell>
          <cell r="C135" t="str">
            <v>18019_2</v>
          </cell>
          <cell r="D135" t="str">
            <v>BORNASCO</v>
          </cell>
          <cell r="E135">
            <v>3</v>
          </cell>
          <cell r="F135">
            <v>896</v>
          </cell>
          <cell r="G135">
            <v>32</v>
          </cell>
          <cell r="H135">
            <v>80</v>
          </cell>
          <cell r="I135">
            <v>79.2</v>
          </cell>
          <cell r="J135">
            <v>0</v>
          </cell>
          <cell r="K135">
            <v>975.2</v>
          </cell>
          <cell r="L135">
            <v>975.2</v>
          </cell>
        </row>
        <row r="136">
          <cell r="B136" t="str">
            <v>AG01801903</v>
          </cell>
          <cell r="C136" t="str">
            <v>18019_3</v>
          </cell>
          <cell r="D136" t="str">
            <v>BORNASCO - MISANO OLONA</v>
          </cell>
          <cell r="E136">
            <v>3</v>
          </cell>
          <cell r="F136">
            <v>58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58</v>
          </cell>
          <cell r="L136">
            <v>58</v>
          </cell>
        </row>
        <row r="137">
          <cell r="B137" t="str">
            <v>AG01804301</v>
          </cell>
          <cell r="C137" t="str">
            <v>18043_1</v>
          </cell>
          <cell r="D137" t="str">
            <v>CERANOVA</v>
          </cell>
          <cell r="E137">
            <v>1</v>
          </cell>
          <cell r="F137">
            <v>1144</v>
          </cell>
          <cell r="G137">
            <v>75</v>
          </cell>
          <cell r="H137">
            <v>163</v>
          </cell>
          <cell r="I137">
            <v>110.4</v>
          </cell>
          <cell r="J137">
            <v>0</v>
          </cell>
          <cell r="K137">
            <v>1254.4000000000001</v>
          </cell>
          <cell r="L137">
            <v>1254.4000000000001</v>
          </cell>
        </row>
        <row r="138">
          <cell r="B138" t="str">
            <v>AG01805301</v>
          </cell>
          <cell r="C138" t="str">
            <v>18053_1</v>
          </cell>
          <cell r="D138" t="str">
            <v xml:space="preserve">COPIANO </v>
          </cell>
          <cell r="E138">
            <v>1</v>
          </cell>
          <cell r="F138">
            <v>2447</v>
          </cell>
          <cell r="G138">
            <v>151</v>
          </cell>
          <cell r="H138">
            <v>624</v>
          </cell>
          <cell r="I138">
            <v>590.5</v>
          </cell>
          <cell r="J138">
            <v>0</v>
          </cell>
          <cell r="K138">
            <v>3037.5</v>
          </cell>
          <cell r="L138">
            <v>3037.5</v>
          </cell>
        </row>
        <row r="139">
          <cell r="B139" t="str">
            <v>AG01807001</v>
          </cell>
          <cell r="C139" t="str">
            <v>18070_1</v>
          </cell>
          <cell r="D139" t="str">
            <v>GENZONE</v>
          </cell>
          <cell r="E139">
            <v>1</v>
          </cell>
          <cell r="F139">
            <v>345</v>
          </cell>
          <cell r="G139">
            <v>18</v>
          </cell>
          <cell r="H139">
            <v>47</v>
          </cell>
          <cell r="I139">
            <v>69.3</v>
          </cell>
          <cell r="J139">
            <v>0</v>
          </cell>
          <cell r="K139">
            <v>414.3</v>
          </cell>
          <cell r="L139">
            <v>414.3</v>
          </cell>
        </row>
        <row r="140">
          <cell r="B140" t="str">
            <v>AG01801301</v>
          </cell>
          <cell r="C140" t="str">
            <v>18013_1</v>
          </cell>
          <cell r="D140" t="str">
            <v>BELGIOIOSO</v>
          </cell>
          <cell r="E140">
            <v>1</v>
          </cell>
          <cell r="F140">
            <v>6398</v>
          </cell>
          <cell r="G140">
            <v>552</v>
          </cell>
          <cell r="H140">
            <v>2613</v>
          </cell>
          <cell r="I140">
            <v>1933.6</v>
          </cell>
          <cell r="J140">
            <v>30</v>
          </cell>
          <cell r="K140">
            <v>8361.6</v>
          </cell>
          <cell r="L140">
            <v>8361.6</v>
          </cell>
        </row>
        <row r="141">
          <cell r="B141" t="str">
            <v>AG01815201</v>
          </cell>
          <cell r="C141" t="str">
            <v>18152_1</v>
          </cell>
          <cell r="D141" t="str">
            <v>SPESSA PO - SOSTEGNO</v>
          </cell>
          <cell r="E141">
            <v>1</v>
          </cell>
          <cell r="F141">
            <v>231</v>
          </cell>
          <cell r="G141">
            <v>15</v>
          </cell>
          <cell r="H141">
            <v>127</v>
          </cell>
          <cell r="I141">
            <v>108.7</v>
          </cell>
          <cell r="J141">
            <v>16</v>
          </cell>
          <cell r="K141">
            <v>355.7</v>
          </cell>
          <cell r="L141">
            <v>355.7</v>
          </cell>
        </row>
        <row r="142">
          <cell r="B142" t="str">
            <v>AG01807701</v>
          </cell>
          <cell r="C142" t="str">
            <v>18077_1</v>
          </cell>
          <cell r="D142" t="str">
            <v>INVERNO E MONTELEONE - C.NA SAN GIUSEPPE</v>
          </cell>
          <cell r="E142">
            <v>1</v>
          </cell>
          <cell r="F142">
            <v>58</v>
          </cell>
          <cell r="G142">
            <v>6</v>
          </cell>
          <cell r="H142">
            <v>11</v>
          </cell>
          <cell r="I142">
            <v>7.6</v>
          </cell>
          <cell r="J142">
            <v>0</v>
          </cell>
          <cell r="K142">
            <v>65.599999999999994</v>
          </cell>
          <cell r="L142">
            <v>65.599999999999994</v>
          </cell>
        </row>
        <row r="143">
          <cell r="B143" t="str">
            <v>AG01807702</v>
          </cell>
          <cell r="C143" t="str">
            <v>18077_2</v>
          </cell>
          <cell r="D143" t="str">
            <v>INVERNO E MONTELEONE</v>
          </cell>
          <cell r="E143">
            <v>1</v>
          </cell>
          <cell r="F143">
            <v>934</v>
          </cell>
          <cell r="G143">
            <v>70</v>
          </cell>
          <cell r="H143">
            <v>137</v>
          </cell>
          <cell r="I143">
            <v>133.4</v>
          </cell>
          <cell r="J143">
            <v>0</v>
          </cell>
          <cell r="K143">
            <v>1067.4000000000001</v>
          </cell>
          <cell r="L143">
            <v>1067.4000000000001</v>
          </cell>
        </row>
        <row r="144">
          <cell r="B144" t="str">
            <v>AG01809301</v>
          </cell>
          <cell r="C144" t="str">
            <v>18093_1</v>
          </cell>
          <cell r="D144" t="str">
            <v>MIRADOLO TERME - TERME</v>
          </cell>
          <cell r="E144">
            <v>3</v>
          </cell>
          <cell r="F144">
            <v>211</v>
          </cell>
          <cell r="G144">
            <v>9</v>
          </cell>
          <cell r="H144">
            <v>20</v>
          </cell>
          <cell r="I144">
            <v>6</v>
          </cell>
          <cell r="J144">
            <v>64</v>
          </cell>
          <cell r="K144">
            <v>281</v>
          </cell>
          <cell r="L144">
            <v>281</v>
          </cell>
        </row>
        <row r="145">
          <cell r="B145" t="str">
            <v>AG01809302</v>
          </cell>
          <cell r="C145" t="str">
            <v>18093_2</v>
          </cell>
          <cell r="D145" t="str">
            <v>MIRADOLO TERME</v>
          </cell>
          <cell r="E145">
            <v>1</v>
          </cell>
          <cell r="F145">
            <v>2361</v>
          </cell>
          <cell r="G145">
            <v>215</v>
          </cell>
          <cell r="H145">
            <v>946</v>
          </cell>
          <cell r="I145">
            <v>777.1</v>
          </cell>
          <cell r="J145">
            <v>25</v>
          </cell>
          <cell r="K145">
            <v>3163.1</v>
          </cell>
          <cell r="L145">
            <v>3163.1</v>
          </cell>
        </row>
        <row r="146">
          <cell r="B146" t="str">
            <v>AG01809303</v>
          </cell>
          <cell r="C146" t="str">
            <v>18093_3</v>
          </cell>
          <cell r="D146" t="str">
            <v>MIRADOLO TERME - CAMPORINALDO</v>
          </cell>
          <cell r="E146">
            <v>3</v>
          </cell>
          <cell r="F146">
            <v>533</v>
          </cell>
          <cell r="G146">
            <v>18</v>
          </cell>
          <cell r="H146">
            <v>40</v>
          </cell>
          <cell r="I146">
            <v>64.099999999999994</v>
          </cell>
          <cell r="J146">
            <v>0</v>
          </cell>
          <cell r="K146">
            <v>597.1</v>
          </cell>
          <cell r="L146">
            <v>597.1</v>
          </cell>
        </row>
        <row r="147">
          <cell r="B147" t="str">
            <v>AG01804801</v>
          </cell>
          <cell r="C147" t="str">
            <v>18048_1</v>
          </cell>
          <cell r="D147" t="str">
            <v>CHIGNOLO PO</v>
          </cell>
          <cell r="E147">
            <v>1</v>
          </cell>
          <cell r="F147">
            <v>1794</v>
          </cell>
          <cell r="G147">
            <v>220</v>
          </cell>
          <cell r="H147">
            <v>672</v>
          </cell>
          <cell r="I147">
            <v>837.3</v>
          </cell>
          <cell r="J147">
            <v>0</v>
          </cell>
          <cell r="K147">
            <v>2631.3</v>
          </cell>
          <cell r="L147">
            <v>2631.3</v>
          </cell>
        </row>
        <row r="148">
          <cell r="B148" t="str">
            <v>AG01804802</v>
          </cell>
          <cell r="C148" t="str">
            <v>18048_2</v>
          </cell>
          <cell r="D148" t="str">
            <v>CHIGNOLO PO - LAMBRINIA</v>
          </cell>
          <cell r="E148">
            <v>1</v>
          </cell>
          <cell r="F148">
            <v>1140</v>
          </cell>
          <cell r="G148">
            <v>53</v>
          </cell>
          <cell r="H148">
            <v>405</v>
          </cell>
          <cell r="I148">
            <v>289.7</v>
          </cell>
          <cell r="J148">
            <v>0</v>
          </cell>
          <cell r="K148">
            <v>1429.7</v>
          </cell>
          <cell r="L148">
            <v>1429.7</v>
          </cell>
        </row>
        <row r="149">
          <cell r="B149" t="str">
            <v>AG01809901</v>
          </cell>
          <cell r="C149" t="str">
            <v>18099_1</v>
          </cell>
          <cell r="D149" t="str">
            <v>MONTICELLI PAVESE</v>
          </cell>
          <cell r="E149">
            <v>1</v>
          </cell>
          <cell r="F149">
            <v>474</v>
          </cell>
          <cell r="G149">
            <v>45</v>
          </cell>
          <cell r="H149">
            <v>129</v>
          </cell>
          <cell r="I149">
            <v>244.8</v>
          </cell>
          <cell r="J149">
            <v>0</v>
          </cell>
          <cell r="K149">
            <v>718.8</v>
          </cell>
          <cell r="L149">
            <v>718.8</v>
          </cell>
        </row>
        <row r="150">
          <cell r="B150" t="str">
            <v>AG01809902</v>
          </cell>
          <cell r="C150" t="str">
            <v>18099_2</v>
          </cell>
          <cell r="D150" t="str">
            <v>MONTICELLI PAVESE - BOSCO SONCINA</v>
          </cell>
          <cell r="E150">
            <v>3</v>
          </cell>
          <cell r="F150">
            <v>72</v>
          </cell>
          <cell r="G150">
            <v>5</v>
          </cell>
          <cell r="H150">
            <v>6</v>
          </cell>
          <cell r="I150">
            <v>1.8</v>
          </cell>
          <cell r="J150">
            <v>0</v>
          </cell>
          <cell r="K150">
            <v>73.8</v>
          </cell>
          <cell r="L150">
            <v>73.8</v>
          </cell>
        </row>
        <row r="151">
          <cell r="B151" t="str">
            <v>AG01800601</v>
          </cell>
          <cell r="C151" t="str">
            <v>18006_1</v>
          </cell>
          <cell r="D151" t="str">
            <v>BADIA PAVESE</v>
          </cell>
          <cell r="E151">
            <v>1</v>
          </cell>
          <cell r="F151">
            <v>490</v>
          </cell>
          <cell r="G151">
            <v>40</v>
          </cell>
          <cell r="H151">
            <v>129</v>
          </cell>
          <cell r="I151">
            <v>48.5</v>
          </cell>
          <cell r="J151">
            <v>0</v>
          </cell>
          <cell r="K151">
            <v>538.5</v>
          </cell>
          <cell r="L151">
            <v>538.5</v>
          </cell>
        </row>
        <row r="152">
          <cell r="B152" t="str">
            <v>AG01813901</v>
          </cell>
          <cell r="C152" t="str">
            <v>18139_1</v>
          </cell>
          <cell r="D152" t="str">
            <v xml:space="preserve">SANTA CRISTINA E BISSONE </v>
          </cell>
          <cell r="E152">
            <v>1</v>
          </cell>
          <cell r="F152">
            <v>3350</v>
          </cell>
          <cell r="G152">
            <v>252</v>
          </cell>
          <cell r="H152">
            <v>1589</v>
          </cell>
          <cell r="I152">
            <v>702.6</v>
          </cell>
          <cell r="J152">
            <v>0</v>
          </cell>
          <cell r="K152">
            <v>4052.6</v>
          </cell>
          <cell r="L152">
            <v>4052.6</v>
          </cell>
        </row>
        <row r="153">
          <cell r="B153" t="str">
            <v>AG01813902</v>
          </cell>
          <cell r="C153" t="str">
            <v>18139_2</v>
          </cell>
          <cell r="D153" t="str">
            <v>SANTA CRISTINA E BISSONE - BISSONE</v>
          </cell>
          <cell r="E153">
            <v>1</v>
          </cell>
          <cell r="F153">
            <v>159</v>
          </cell>
          <cell r="G153">
            <v>8</v>
          </cell>
          <cell r="H153">
            <v>8</v>
          </cell>
          <cell r="I153">
            <v>4.0999999999999996</v>
          </cell>
          <cell r="J153">
            <v>0</v>
          </cell>
          <cell r="K153">
            <v>163.1</v>
          </cell>
          <cell r="L153">
            <v>163.1</v>
          </cell>
        </row>
        <row r="154">
          <cell r="B154" t="str">
            <v>AG01811401</v>
          </cell>
          <cell r="C154" t="str">
            <v>18114_1</v>
          </cell>
          <cell r="D154" t="str">
            <v>PIEVE PORTO MORONE - SARTORONA</v>
          </cell>
          <cell r="E154">
            <v>3</v>
          </cell>
          <cell r="F154">
            <v>109</v>
          </cell>
          <cell r="G154">
            <v>1</v>
          </cell>
          <cell r="H154">
            <v>1</v>
          </cell>
          <cell r="I154">
            <v>0.3</v>
          </cell>
          <cell r="J154">
            <v>0</v>
          </cell>
          <cell r="K154">
            <v>109.3</v>
          </cell>
          <cell r="L154">
            <v>109.3</v>
          </cell>
        </row>
        <row r="155">
          <cell r="B155" t="str">
            <v>AG01811402</v>
          </cell>
          <cell r="C155" t="str">
            <v>18114_2</v>
          </cell>
          <cell r="D155" t="str">
            <v>PIEVE PORTO MORONE</v>
          </cell>
          <cell r="E155">
            <v>1</v>
          </cell>
          <cell r="F155">
            <v>2098</v>
          </cell>
          <cell r="G155">
            <v>204</v>
          </cell>
          <cell r="H155">
            <v>759</v>
          </cell>
          <cell r="I155">
            <v>709.3</v>
          </cell>
          <cell r="J155">
            <v>0</v>
          </cell>
          <cell r="K155">
            <v>2807.3</v>
          </cell>
          <cell r="L155">
            <v>2807.3</v>
          </cell>
        </row>
        <row r="156">
          <cell r="B156" t="str">
            <v>AG01814101</v>
          </cell>
          <cell r="C156" t="str">
            <v>18141_1</v>
          </cell>
          <cell r="D156" t="str">
            <v>SANT'ALESSIO CON VIALONE</v>
          </cell>
          <cell r="E156">
            <v>1</v>
          </cell>
          <cell r="F156">
            <v>278</v>
          </cell>
          <cell r="G156">
            <v>17</v>
          </cell>
          <cell r="H156">
            <v>78</v>
          </cell>
          <cell r="I156">
            <v>40.700000000000003</v>
          </cell>
          <cell r="J156">
            <v>0</v>
          </cell>
          <cell r="K156">
            <v>318.7</v>
          </cell>
          <cell r="L156">
            <v>318.7</v>
          </cell>
        </row>
        <row r="157">
          <cell r="B157" t="str">
            <v>AG01806001</v>
          </cell>
          <cell r="C157" t="str">
            <v>18060_1</v>
          </cell>
          <cell r="D157" t="str">
            <v>CURA CARPIGNANO</v>
          </cell>
          <cell r="E157">
            <v>1</v>
          </cell>
          <cell r="F157">
            <v>1388</v>
          </cell>
          <cell r="G157">
            <v>89</v>
          </cell>
          <cell r="H157">
            <v>227</v>
          </cell>
          <cell r="I157">
            <v>173.2</v>
          </cell>
          <cell r="J157">
            <v>13</v>
          </cell>
          <cell r="K157">
            <v>1574.2</v>
          </cell>
          <cell r="L157">
            <v>1574.2</v>
          </cell>
        </row>
        <row r="158">
          <cell r="B158" t="str">
            <v>AG01806002</v>
          </cell>
          <cell r="C158" t="str">
            <v>18060_2</v>
          </cell>
          <cell r="D158" t="str">
            <v>CURA CARPIGNANO - CALIGNANO</v>
          </cell>
          <cell r="E158">
            <v>3</v>
          </cell>
          <cell r="F158">
            <v>406</v>
          </cell>
          <cell r="G158">
            <v>27</v>
          </cell>
          <cell r="H158">
            <v>35</v>
          </cell>
          <cell r="I158">
            <v>17.5</v>
          </cell>
          <cell r="J158">
            <v>0</v>
          </cell>
          <cell r="K158">
            <v>423.5</v>
          </cell>
          <cell r="L158">
            <v>423.5</v>
          </cell>
        </row>
        <row r="159">
          <cell r="B159" t="str">
            <v>AG01800403</v>
          </cell>
          <cell r="C159" t="str">
            <v>18004_3</v>
          </cell>
          <cell r="D159" t="str">
            <v>ALBUZZANO - VIGALFO</v>
          </cell>
          <cell r="E159">
            <v>1</v>
          </cell>
          <cell r="F159">
            <v>285</v>
          </cell>
          <cell r="G159">
            <v>20</v>
          </cell>
          <cell r="H159">
            <v>33</v>
          </cell>
          <cell r="I159">
            <v>16.399999999999999</v>
          </cell>
          <cell r="J159">
            <v>0</v>
          </cell>
          <cell r="K159">
            <v>301.39999999999998</v>
          </cell>
          <cell r="L159">
            <v>301.39999999999998</v>
          </cell>
        </row>
        <row r="160">
          <cell r="B160" t="str">
            <v>AG01800404</v>
          </cell>
          <cell r="C160" t="str">
            <v>18004_4</v>
          </cell>
          <cell r="D160" t="str">
            <v>ALBUZZANO</v>
          </cell>
          <cell r="E160">
            <v>1</v>
          </cell>
          <cell r="F160">
            <v>1389</v>
          </cell>
          <cell r="G160">
            <v>105</v>
          </cell>
          <cell r="H160">
            <v>258</v>
          </cell>
          <cell r="I160">
            <v>183.1</v>
          </cell>
          <cell r="J160">
            <v>0</v>
          </cell>
          <cell r="K160">
            <v>1572.1</v>
          </cell>
          <cell r="L160">
            <v>1572.1</v>
          </cell>
        </row>
        <row r="161">
          <cell r="B161" t="str">
            <v>AG01800405</v>
          </cell>
          <cell r="C161" t="str">
            <v>18004_5</v>
          </cell>
          <cell r="D161" t="str">
            <v>ALBUZZANO - ALPEROLO</v>
          </cell>
          <cell r="E161">
            <v>3</v>
          </cell>
          <cell r="F161">
            <v>78</v>
          </cell>
          <cell r="G161">
            <v>3</v>
          </cell>
          <cell r="H161">
            <v>3</v>
          </cell>
          <cell r="I161">
            <v>3.3</v>
          </cell>
          <cell r="J161">
            <v>0</v>
          </cell>
          <cell r="K161">
            <v>81.3</v>
          </cell>
          <cell r="L161">
            <v>81.3</v>
          </cell>
        </row>
        <row r="162">
          <cell r="B162" t="str">
            <v>AG01806003</v>
          </cell>
          <cell r="C162" t="str">
            <v>18060_3</v>
          </cell>
          <cell r="D162" t="str">
            <v>CURA CARPIGNANO - PRADO</v>
          </cell>
          <cell r="E162">
            <v>1</v>
          </cell>
          <cell r="F162">
            <v>322</v>
          </cell>
          <cell r="G162">
            <v>152</v>
          </cell>
          <cell r="H162">
            <v>1245</v>
          </cell>
          <cell r="I162">
            <v>1258.3</v>
          </cell>
          <cell r="J162">
            <v>0</v>
          </cell>
          <cell r="K162">
            <v>1580.3</v>
          </cell>
          <cell r="L162">
            <v>1580.3</v>
          </cell>
        </row>
        <row r="163">
          <cell r="B163" t="str">
            <v>AG01808101</v>
          </cell>
          <cell r="C163" t="str">
            <v>18081_1</v>
          </cell>
          <cell r="D163" t="str">
            <v>LINAROLO</v>
          </cell>
          <cell r="E163">
            <v>1</v>
          </cell>
          <cell r="F163">
            <v>3344</v>
          </cell>
          <cell r="G163">
            <v>239</v>
          </cell>
          <cell r="H163">
            <v>870</v>
          </cell>
          <cell r="I163">
            <v>793.2</v>
          </cell>
          <cell r="J163">
            <v>0</v>
          </cell>
          <cell r="K163">
            <v>4137.2</v>
          </cell>
          <cell r="L163">
            <v>4137.2</v>
          </cell>
        </row>
        <row r="164">
          <cell r="B164" t="str">
            <v>AG01808102</v>
          </cell>
          <cell r="C164" t="str">
            <v>18081_2</v>
          </cell>
          <cell r="D164" t="str">
            <v>LINAROLO - VACCARIZZA</v>
          </cell>
          <cell r="E164">
            <v>1</v>
          </cell>
          <cell r="F164">
            <v>155</v>
          </cell>
          <cell r="G164">
            <v>6</v>
          </cell>
          <cell r="H164">
            <v>11</v>
          </cell>
          <cell r="I164">
            <v>3.3</v>
          </cell>
          <cell r="J164">
            <v>0</v>
          </cell>
          <cell r="K164">
            <v>158.30000000000001</v>
          </cell>
          <cell r="L164">
            <v>158.30000000000001</v>
          </cell>
        </row>
        <row r="165">
          <cell r="B165" t="str">
            <v>AG01813501</v>
          </cell>
          <cell r="C165" t="str">
            <v>18135_1</v>
          </cell>
          <cell r="D165" t="str">
            <v>SAN GENESIO ED UNITI - DUE PORTE</v>
          </cell>
          <cell r="E165">
            <v>1</v>
          </cell>
          <cell r="F165">
            <v>71</v>
          </cell>
          <cell r="G165">
            <v>4</v>
          </cell>
          <cell r="H165">
            <v>8</v>
          </cell>
          <cell r="I165">
            <v>5</v>
          </cell>
          <cell r="J165">
            <v>0</v>
          </cell>
          <cell r="K165">
            <v>76</v>
          </cell>
          <cell r="L165">
            <v>76</v>
          </cell>
        </row>
        <row r="166">
          <cell r="B166" t="str">
            <v>AG01808001</v>
          </cell>
          <cell r="C166" t="str">
            <v>18080_1</v>
          </cell>
          <cell r="D166" t="str">
            <v>LARDIRAGO</v>
          </cell>
          <cell r="E166">
            <v>3</v>
          </cell>
          <cell r="F166">
            <v>1148</v>
          </cell>
          <cell r="G166">
            <v>78</v>
          </cell>
          <cell r="H166">
            <v>161</v>
          </cell>
          <cell r="I166">
            <v>91</v>
          </cell>
          <cell r="J166">
            <v>0</v>
          </cell>
          <cell r="K166">
            <v>1239</v>
          </cell>
          <cell r="L166">
            <v>1239</v>
          </cell>
        </row>
        <row r="167">
          <cell r="B167" t="str">
            <v>AG01808701</v>
          </cell>
          <cell r="C167" t="str">
            <v>18087_1</v>
          </cell>
          <cell r="D167" t="str">
            <v>MARZANO - SPIRAGO</v>
          </cell>
          <cell r="E167">
            <v>1</v>
          </cell>
          <cell r="F167">
            <v>368</v>
          </cell>
          <cell r="G167">
            <v>14</v>
          </cell>
          <cell r="H167">
            <v>19</v>
          </cell>
          <cell r="I167">
            <v>56.8</v>
          </cell>
          <cell r="J167">
            <v>0</v>
          </cell>
          <cell r="K167">
            <v>424.8</v>
          </cell>
          <cell r="L167">
            <v>424.8</v>
          </cell>
        </row>
        <row r="168">
          <cell r="B168" t="str">
            <v>AG01808702</v>
          </cell>
          <cell r="C168" t="str">
            <v>18087_2</v>
          </cell>
          <cell r="D168" t="str">
            <v>MARZANO - CASTEL LAMBRO</v>
          </cell>
          <cell r="E168">
            <v>1</v>
          </cell>
          <cell r="F168">
            <v>175</v>
          </cell>
          <cell r="G168">
            <v>13</v>
          </cell>
          <cell r="H168">
            <v>15</v>
          </cell>
          <cell r="I168">
            <v>5.7</v>
          </cell>
          <cell r="J168">
            <v>0</v>
          </cell>
          <cell r="K168">
            <v>180.7</v>
          </cell>
          <cell r="L168">
            <v>180.7</v>
          </cell>
        </row>
        <row r="169">
          <cell r="B169" t="str">
            <v>AG01808703</v>
          </cell>
          <cell r="C169" t="str">
            <v>18087_3</v>
          </cell>
          <cell r="D169" t="str">
            <v>MARZANO</v>
          </cell>
          <cell r="E169">
            <v>1</v>
          </cell>
          <cell r="F169">
            <v>426</v>
          </cell>
          <cell r="G169">
            <v>37</v>
          </cell>
          <cell r="H169">
            <v>75</v>
          </cell>
          <cell r="I169">
            <v>75.8</v>
          </cell>
          <cell r="J169">
            <v>0</v>
          </cell>
          <cell r="K169">
            <v>501.8</v>
          </cell>
          <cell r="L169">
            <v>501.8</v>
          </cell>
        </row>
        <row r="170">
          <cell r="B170" t="str">
            <v>AG01818002</v>
          </cell>
          <cell r="C170" t="str">
            <v>18180_2</v>
          </cell>
          <cell r="D170" t="str">
            <v>VILLANTERIO - BOLOGNOLA</v>
          </cell>
          <cell r="E170">
            <v>3</v>
          </cell>
          <cell r="F170">
            <v>106</v>
          </cell>
          <cell r="G170">
            <v>7</v>
          </cell>
          <cell r="H170">
            <v>10</v>
          </cell>
          <cell r="I170">
            <v>6.4</v>
          </cell>
          <cell r="J170">
            <v>11</v>
          </cell>
          <cell r="K170">
            <v>123.4</v>
          </cell>
          <cell r="L170">
            <v>123.4</v>
          </cell>
        </row>
        <row r="171">
          <cell r="B171" t="str">
            <v>AG01812901</v>
          </cell>
          <cell r="C171" t="str">
            <v>18129_1</v>
          </cell>
          <cell r="D171" t="str">
            <v>RONCARO</v>
          </cell>
          <cell r="E171">
            <v>1</v>
          </cell>
          <cell r="F171">
            <v>625</v>
          </cell>
          <cell r="G171">
            <v>37</v>
          </cell>
          <cell r="H171">
            <v>106</v>
          </cell>
          <cell r="I171">
            <v>56.7</v>
          </cell>
          <cell r="J171">
            <v>0</v>
          </cell>
          <cell r="K171">
            <v>681.7</v>
          </cell>
          <cell r="L171">
            <v>681.7</v>
          </cell>
        </row>
        <row r="172">
          <cell r="B172" t="str">
            <v>AG01815701</v>
          </cell>
          <cell r="C172" t="str">
            <v>18157_1</v>
          </cell>
          <cell r="D172" t="str">
            <v>TORRE D'ARESE</v>
          </cell>
          <cell r="E172">
            <v>1</v>
          </cell>
          <cell r="F172">
            <v>122</v>
          </cell>
          <cell r="G172">
            <v>9</v>
          </cell>
          <cell r="H172">
            <v>13</v>
          </cell>
          <cell r="I172">
            <v>10.7</v>
          </cell>
          <cell r="J172">
            <v>0</v>
          </cell>
          <cell r="K172">
            <v>132.69999999999999</v>
          </cell>
          <cell r="L172">
            <v>132.69999999999999</v>
          </cell>
        </row>
        <row r="173">
          <cell r="B173" t="str">
            <v>AG01815702</v>
          </cell>
          <cell r="C173" t="str">
            <v>18157_2</v>
          </cell>
          <cell r="D173" t="str">
            <v>TORRE D'ARESE</v>
          </cell>
          <cell r="E173">
            <v>3</v>
          </cell>
          <cell r="F173">
            <v>352</v>
          </cell>
          <cell r="G173">
            <v>23</v>
          </cell>
          <cell r="H173">
            <v>59</v>
          </cell>
          <cell r="I173">
            <v>115.6</v>
          </cell>
          <cell r="J173">
            <v>0</v>
          </cell>
          <cell r="K173">
            <v>467.6</v>
          </cell>
          <cell r="L173">
            <v>467.6</v>
          </cell>
        </row>
        <row r="174">
          <cell r="B174" t="str">
            <v>AG01809801</v>
          </cell>
          <cell r="C174" t="str">
            <v>18098_1</v>
          </cell>
          <cell r="D174" t="str">
            <v>MONTESEGALE - FORNACE</v>
          </cell>
          <cell r="E174">
            <v>1</v>
          </cell>
          <cell r="F174">
            <v>114</v>
          </cell>
          <cell r="G174">
            <v>8</v>
          </cell>
          <cell r="H174">
            <v>10</v>
          </cell>
          <cell r="I174">
            <v>52.4</v>
          </cell>
          <cell r="J174">
            <v>0</v>
          </cell>
          <cell r="K174">
            <v>166.4</v>
          </cell>
          <cell r="L174">
            <v>166.4</v>
          </cell>
        </row>
        <row r="175">
          <cell r="B175" t="str">
            <v>AG01806401</v>
          </cell>
          <cell r="C175" t="str">
            <v>18064_1</v>
          </cell>
          <cell r="D175" t="str">
            <v>FORTUNAGO - SANT'EUSEBIO</v>
          </cell>
          <cell r="E175">
            <v>2</v>
          </cell>
          <cell r="F175">
            <v>94</v>
          </cell>
          <cell r="G175">
            <v>6</v>
          </cell>
          <cell r="H175">
            <v>129</v>
          </cell>
          <cell r="I175">
            <v>38.700000000000003</v>
          </cell>
          <cell r="J175">
            <v>0</v>
          </cell>
          <cell r="K175">
            <v>132.69999999999999</v>
          </cell>
          <cell r="L175">
            <v>132.69999999999999</v>
          </cell>
        </row>
        <row r="176">
          <cell r="B176" t="str">
            <v>AG01806402</v>
          </cell>
          <cell r="C176" t="str">
            <v>18064_2</v>
          </cell>
          <cell r="D176" t="str">
            <v>FORTUNAGO</v>
          </cell>
          <cell r="E176">
            <v>2</v>
          </cell>
          <cell r="F176">
            <v>51</v>
          </cell>
          <cell r="G176">
            <v>6</v>
          </cell>
          <cell r="H176">
            <v>102</v>
          </cell>
          <cell r="I176">
            <v>30.6</v>
          </cell>
          <cell r="J176">
            <v>16</v>
          </cell>
          <cell r="K176">
            <v>97.6</v>
          </cell>
          <cell r="L176">
            <v>97.6</v>
          </cell>
        </row>
        <row r="177">
          <cell r="B177" t="str">
            <v>AG01806403</v>
          </cell>
          <cell r="C177" t="str">
            <v>18064_3</v>
          </cell>
          <cell r="D177" t="str">
            <v>FORTUNAGO - COSTA CAVALIERI</v>
          </cell>
          <cell r="E177">
            <v>2</v>
          </cell>
          <cell r="F177">
            <v>140</v>
          </cell>
          <cell r="G177">
            <v>15</v>
          </cell>
          <cell r="H177">
            <v>58</v>
          </cell>
          <cell r="I177">
            <v>71.3</v>
          </cell>
          <cell r="J177">
            <v>0</v>
          </cell>
          <cell r="K177">
            <v>211.3</v>
          </cell>
          <cell r="L177">
            <v>211.3</v>
          </cell>
        </row>
        <row r="178">
          <cell r="B178" t="str">
            <v>AG01813201</v>
          </cell>
          <cell r="C178" t="str">
            <v>18132_1</v>
          </cell>
          <cell r="D178" t="str">
            <v>RUINO - TORRE DEGLI ALBERI</v>
          </cell>
          <cell r="E178">
            <v>2</v>
          </cell>
          <cell r="F178">
            <v>58</v>
          </cell>
          <cell r="G178">
            <v>4</v>
          </cell>
          <cell r="H178">
            <v>6</v>
          </cell>
          <cell r="I178">
            <v>1.8</v>
          </cell>
          <cell r="J178">
            <v>0</v>
          </cell>
          <cell r="K178">
            <v>59.8</v>
          </cell>
          <cell r="L178">
            <v>59.8</v>
          </cell>
        </row>
        <row r="179">
          <cell r="B179" t="str">
            <v>AG01817001</v>
          </cell>
          <cell r="C179" t="str">
            <v>18170_1</v>
          </cell>
          <cell r="D179" t="str">
            <v>VALVERDE - CASA D'AGOSTO</v>
          </cell>
          <cell r="E179">
            <v>1</v>
          </cell>
          <cell r="F179">
            <v>48</v>
          </cell>
          <cell r="G179">
            <v>5</v>
          </cell>
          <cell r="H179">
            <v>7</v>
          </cell>
          <cell r="I179">
            <v>2.1</v>
          </cell>
          <cell r="J179">
            <v>0</v>
          </cell>
          <cell r="K179">
            <v>50.1</v>
          </cell>
          <cell r="L179">
            <v>50.1</v>
          </cell>
        </row>
        <row r="180">
          <cell r="B180" t="str">
            <v>AG01813202</v>
          </cell>
          <cell r="C180" t="str">
            <v>18132_2</v>
          </cell>
          <cell r="D180" t="str">
            <v>RUINO - CANAVERA</v>
          </cell>
          <cell r="E180">
            <v>1</v>
          </cell>
          <cell r="F180">
            <v>51</v>
          </cell>
          <cell r="G180">
            <v>4</v>
          </cell>
          <cell r="H180">
            <v>4</v>
          </cell>
          <cell r="I180">
            <v>1.2</v>
          </cell>
          <cell r="J180">
            <v>0</v>
          </cell>
          <cell r="K180">
            <v>52.2</v>
          </cell>
          <cell r="L180">
            <v>52.2</v>
          </cell>
        </row>
        <row r="181">
          <cell r="B181" t="str">
            <v>AG01801604</v>
          </cell>
          <cell r="C181" t="str">
            <v>18016_4</v>
          </cell>
          <cell r="D181" t="str">
            <v>BORGO PRIOLO / BORGORATTO MORMOROLO</v>
          </cell>
          <cell r="E181">
            <v>2</v>
          </cell>
          <cell r="F181">
            <v>499</v>
          </cell>
          <cell r="G181">
            <v>36</v>
          </cell>
          <cell r="H181">
            <v>78</v>
          </cell>
          <cell r="I181">
            <v>28.4</v>
          </cell>
          <cell r="J181">
            <v>0</v>
          </cell>
          <cell r="K181">
            <v>527.4</v>
          </cell>
          <cell r="L181">
            <v>527.4</v>
          </cell>
        </row>
        <row r="182">
          <cell r="B182" t="str">
            <v>AG01808901</v>
          </cell>
          <cell r="C182" t="str">
            <v>18089_1</v>
          </cell>
          <cell r="D182" t="str">
            <v>MENCONICO</v>
          </cell>
          <cell r="E182">
            <v>1</v>
          </cell>
          <cell r="F182">
            <v>103</v>
          </cell>
          <cell r="G182">
            <v>5</v>
          </cell>
          <cell r="H182">
            <v>14</v>
          </cell>
          <cell r="I182">
            <v>53.6</v>
          </cell>
          <cell r="J182">
            <v>0</v>
          </cell>
          <cell r="K182">
            <v>156.6</v>
          </cell>
          <cell r="L182">
            <v>156.6</v>
          </cell>
        </row>
        <row r="183">
          <cell r="B183" t="str">
            <v>AG01808902</v>
          </cell>
          <cell r="C183" t="str">
            <v>18089_2</v>
          </cell>
          <cell r="D183" t="str">
            <v>MENCONICO - COSTA MONTEMARTINO</v>
          </cell>
          <cell r="E183">
            <v>1</v>
          </cell>
          <cell r="F183">
            <v>71</v>
          </cell>
          <cell r="G183">
            <v>1</v>
          </cell>
          <cell r="H183">
            <v>1</v>
          </cell>
          <cell r="I183">
            <v>0.3</v>
          </cell>
          <cell r="J183">
            <v>0</v>
          </cell>
          <cell r="K183">
            <v>71.3</v>
          </cell>
          <cell r="L183">
            <v>71.3</v>
          </cell>
        </row>
        <row r="184">
          <cell r="B184" t="str">
            <v>AG01808903</v>
          </cell>
          <cell r="C184" t="str">
            <v>18089_3</v>
          </cell>
          <cell r="D184" t="str">
            <v>MENCONICO - MULINO SAN PIETRO</v>
          </cell>
          <cell r="E184">
            <v>1</v>
          </cell>
          <cell r="F184">
            <v>147</v>
          </cell>
          <cell r="G184">
            <v>11</v>
          </cell>
          <cell r="H184">
            <v>21</v>
          </cell>
          <cell r="I184">
            <v>6.3</v>
          </cell>
          <cell r="J184">
            <v>0</v>
          </cell>
          <cell r="K184">
            <v>153.30000000000001</v>
          </cell>
          <cell r="L184">
            <v>153.30000000000001</v>
          </cell>
        </row>
        <row r="185">
          <cell r="B185" t="str">
            <v>AG01814203</v>
          </cell>
          <cell r="C185" t="str">
            <v>18142_3</v>
          </cell>
          <cell r="D185" t="str">
            <v>SANTA MARGHERITA DI STAFFORA - SALA</v>
          </cell>
          <cell r="E185">
            <v>2</v>
          </cell>
          <cell r="F185">
            <v>71</v>
          </cell>
          <cell r="G185">
            <v>7</v>
          </cell>
          <cell r="H185">
            <v>11</v>
          </cell>
          <cell r="I185">
            <v>3.3</v>
          </cell>
          <cell r="J185">
            <v>61</v>
          </cell>
          <cell r="K185">
            <v>135.30000000000001</v>
          </cell>
          <cell r="L185">
            <v>135.30000000000001</v>
          </cell>
        </row>
        <row r="186">
          <cell r="B186" t="str">
            <v>AG01817101</v>
          </cell>
          <cell r="C186" t="str">
            <v>18171_1</v>
          </cell>
          <cell r="D186" t="str">
            <v>VARZI - CASTELLARO</v>
          </cell>
          <cell r="E186">
            <v>2</v>
          </cell>
          <cell r="F186">
            <v>132</v>
          </cell>
          <cell r="G186">
            <v>7</v>
          </cell>
          <cell r="H186">
            <v>12</v>
          </cell>
          <cell r="I186">
            <v>3.9</v>
          </cell>
          <cell r="J186">
            <v>17</v>
          </cell>
          <cell r="K186">
            <v>152.9</v>
          </cell>
          <cell r="L186">
            <v>152.9</v>
          </cell>
        </row>
        <row r="187">
          <cell r="B187" t="str">
            <v>AG01817102</v>
          </cell>
          <cell r="C187" t="str">
            <v>18171_2</v>
          </cell>
          <cell r="D187" t="str">
            <v>VARZI - CELLA</v>
          </cell>
          <cell r="E187">
            <v>2</v>
          </cell>
          <cell r="F187">
            <v>101</v>
          </cell>
          <cell r="G187">
            <v>1</v>
          </cell>
          <cell r="H187">
            <v>2</v>
          </cell>
          <cell r="I187">
            <v>0.6</v>
          </cell>
          <cell r="J187">
            <v>24</v>
          </cell>
          <cell r="K187">
            <v>125.6</v>
          </cell>
          <cell r="L187">
            <v>125.6</v>
          </cell>
        </row>
        <row r="188">
          <cell r="B188" t="str">
            <v>AG01817103</v>
          </cell>
          <cell r="C188" t="str">
            <v>18171_3</v>
          </cell>
          <cell r="D188" t="str">
            <v>VARZI - NIVIONE</v>
          </cell>
          <cell r="E188">
            <v>2</v>
          </cell>
          <cell r="F188">
            <v>67</v>
          </cell>
          <cell r="G188">
            <v>2</v>
          </cell>
          <cell r="H188">
            <v>2</v>
          </cell>
          <cell r="I188">
            <v>0.9</v>
          </cell>
          <cell r="J188">
            <v>0</v>
          </cell>
          <cell r="K188">
            <v>67.900000000000006</v>
          </cell>
          <cell r="L188">
            <v>67.900000000000006</v>
          </cell>
        </row>
        <row r="189">
          <cell r="B189" t="str">
            <v>AG01817105</v>
          </cell>
          <cell r="C189" t="str">
            <v>18171_5</v>
          </cell>
          <cell r="D189" t="str">
            <v>VARZI - OLTRE STAFFORA</v>
          </cell>
          <cell r="E189">
            <v>1</v>
          </cell>
          <cell r="F189">
            <v>353</v>
          </cell>
          <cell r="G189">
            <v>67</v>
          </cell>
          <cell r="H189">
            <v>213</v>
          </cell>
          <cell r="I189">
            <v>127.8</v>
          </cell>
          <cell r="J189">
            <v>22</v>
          </cell>
          <cell r="K189">
            <v>502.8</v>
          </cell>
          <cell r="L189">
            <v>502.8</v>
          </cell>
        </row>
        <row r="190">
          <cell r="B190" t="str">
            <v>AG01807301</v>
          </cell>
          <cell r="C190" t="str">
            <v>18073_1</v>
          </cell>
          <cell r="D190" t="str">
            <v>GODIASCO - SAN DESIDERIO</v>
          </cell>
          <cell r="E190">
            <v>1</v>
          </cell>
          <cell r="F190">
            <v>68</v>
          </cell>
          <cell r="G190">
            <v>3</v>
          </cell>
          <cell r="H190">
            <v>7</v>
          </cell>
          <cell r="I190">
            <v>2.1</v>
          </cell>
          <cell r="J190">
            <v>0</v>
          </cell>
          <cell r="K190">
            <v>70.099999999999994</v>
          </cell>
          <cell r="L190">
            <v>70.099999999999994</v>
          </cell>
        </row>
        <row r="191">
          <cell r="B191" t="str">
            <v>AG01807302</v>
          </cell>
          <cell r="C191" t="str">
            <v>18073_2</v>
          </cell>
          <cell r="D191" t="str">
            <v>GODIASCO - SAN GIOVANNI</v>
          </cell>
          <cell r="E191">
            <v>1</v>
          </cell>
          <cell r="F191">
            <v>56</v>
          </cell>
          <cell r="G191">
            <v>2</v>
          </cell>
          <cell r="H191">
            <v>10</v>
          </cell>
          <cell r="I191">
            <v>3</v>
          </cell>
          <cell r="J191">
            <v>0</v>
          </cell>
          <cell r="K191">
            <v>59</v>
          </cell>
          <cell r="L191">
            <v>59</v>
          </cell>
        </row>
        <row r="192">
          <cell r="B192" t="str">
            <v>AG01811701</v>
          </cell>
          <cell r="C192" t="str">
            <v>18117_1</v>
          </cell>
          <cell r="D192" t="str">
            <v>PONTE NIZZA - SAN PONZO SEMOLA</v>
          </cell>
          <cell r="E192">
            <v>1</v>
          </cell>
          <cell r="F192">
            <v>140</v>
          </cell>
          <cell r="G192">
            <v>2</v>
          </cell>
          <cell r="H192">
            <v>3</v>
          </cell>
          <cell r="I192">
            <v>0.9</v>
          </cell>
          <cell r="J192">
            <v>0</v>
          </cell>
          <cell r="K192">
            <v>140.9</v>
          </cell>
          <cell r="L192">
            <v>140.9</v>
          </cell>
        </row>
        <row r="193">
          <cell r="B193" t="str">
            <v>AG01811702</v>
          </cell>
          <cell r="C193" t="str">
            <v>18117_2</v>
          </cell>
          <cell r="D193" t="str">
            <v>PONTE NIZZA - PIZZOCORNO</v>
          </cell>
          <cell r="E193">
            <v>1</v>
          </cell>
          <cell r="F193">
            <v>56</v>
          </cell>
          <cell r="G193">
            <v>2</v>
          </cell>
          <cell r="H193">
            <v>13</v>
          </cell>
          <cell r="I193">
            <v>3.9</v>
          </cell>
          <cell r="J193">
            <v>0</v>
          </cell>
          <cell r="K193">
            <v>59.9</v>
          </cell>
          <cell r="L193">
            <v>59.9</v>
          </cell>
        </row>
        <row r="194">
          <cell r="B194" t="str">
            <v>AG01817107</v>
          </cell>
          <cell r="C194" t="str">
            <v>18171_7</v>
          </cell>
          <cell r="D194" t="str">
            <v>VARZI - SAGLIANO</v>
          </cell>
          <cell r="E194">
            <v>2</v>
          </cell>
          <cell r="F194">
            <v>143</v>
          </cell>
          <cell r="G194">
            <v>8</v>
          </cell>
          <cell r="H194">
            <v>21</v>
          </cell>
          <cell r="I194">
            <v>7.8</v>
          </cell>
          <cell r="J194">
            <v>0</v>
          </cell>
          <cell r="K194">
            <v>150.80000000000001</v>
          </cell>
          <cell r="L194">
            <v>150.80000000000001</v>
          </cell>
        </row>
        <row r="195">
          <cell r="B195" t="str">
            <v>AG01813203</v>
          </cell>
          <cell r="C195" t="str">
            <v>18132_3</v>
          </cell>
          <cell r="D195" t="str">
            <v>RUINO</v>
          </cell>
          <cell r="E195">
            <v>1</v>
          </cell>
          <cell r="F195">
            <v>416</v>
          </cell>
          <cell r="G195">
            <v>49</v>
          </cell>
          <cell r="H195">
            <v>105</v>
          </cell>
          <cell r="I195">
            <v>89.6</v>
          </cell>
          <cell r="J195">
            <v>13</v>
          </cell>
          <cell r="K195">
            <v>518.6</v>
          </cell>
          <cell r="L195">
            <v>518.6</v>
          </cell>
        </row>
        <row r="196">
          <cell r="B196" t="str">
            <v>AG01818401</v>
          </cell>
          <cell r="C196" t="str">
            <v>18184_1</v>
          </cell>
          <cell r="D196" t="str">
            <v>ZAVATTARELLO - CASA MARCHESE</v>
          </cell>
          <cell r="E196">
            <v>1</v>
          </cell>
          <cell r="F196">
            <v>247</v>
          </cell>
          <cell r="G196">
            <v>26</v>
          </cell>
          <cell r="H196">
            <v>89</v>
          </cell>
          <cell r="I196">
            <v>169.7</v>
          </cell>
          <cell r="J196">
            <v>21</v>
          </cell>
          <cell r="K196">
            <v>437.7</v>
          </cell>
          <cell r="L196">
            <v>437.7</v>
          </cell>
        </row>
        <row r="197">
          <cell r="B197" t="str">
            <v>AG01818402</v>
          </cell>
          <cell r="C197" t="str">
            <v>18184_2</v>
          </cell>
          <cell r="D197" t="str">
            <v>ZAVATTARELLO</v>
          </cell>
          <cell r="E197">
            <v>2</v>
          </cell>
          <cell r="F197">
            <v>501</v>
          </cell>
          <cell r="G197">
            <v>68</v>
          </cell>
          <cell r="H197">
            <v>233</v>
          </cell>
          <cell r="I197">
            <v>267.60000000000002</v>
          </cell>
          <cell r="J197">
            <v>21</v>
          </cell>
          <cell r="K197">
            <v>789.6</v>
          </cell>
          <cell r="L197">
            <v>789.6</v>
          </cell>
        </row>
        <row r="198">
          <cell r="B198" t="str">
            <v>AG01818403</v>
          </cell>
          <cell r="C198" t="str">
            <v>18184_3</v>
          </cell>
          <cell r="D198" t="str">
            <v>ZAVATTARELLO - CROCIGLIA</v>
          </cell>
          <cell r="E198">
            <v>1</v>
          </cell>
          <cell r="F198">
            <v>105</v>
          </cell>
          <cell r="G198">
            <v>5</v>
          </cell>
          <cell r="H198">
            <v>10</v>
          </cell>
          <cell r="I198">
            <v>9.8000000000000007</v>
          </cell>
          <cell r="J198">
            <v>0</v>
          </cell>
          <cell r="K198">
            <v>114.8</v>
          </cell>
          <cell r="L198">
            <v>114.8</v>
          </cell>
        </row>
        <row r="199">
          <cell r="B199" t="str">
            <v>AG01817002</v>
          </cell>
          <cell r="C199" t="str">
            <v>18170_2</v>
          </cell>
          <cell r="D199" t="str">
            <v>VALVERDE - MOMBELLI</v>
          </cell>
          <cell r="E199">
            <v>1</v>
          </cell>
          <cell r="F199">
            <v>171</v>
          </cell>
          <cell r="G199">
            <v>17</v>
          </cell>
          <cell r="H199">
            <v>44</v>
          </cell>
          <cell r="I199">
            <v>64.2</v>
          </cell>
          <cell r="J199">
            <v>52</v>
          </cell>
          <cell r="K199">
            <v>287.2</v>
          </cell>
          <cell r="L199">
            <v>287.2</v>
          </cell>
        </row>
        <row r="200">
          <cell r="B200" t="str">
            <v>AG01817106</v>
          </cell>
          <cell r="C200" t="str">
            <v>18171_6</v>
          </cell>
          <cell r="D200" t="str">
            <v>VARZI - PIETRA GAVINA</v>
          </cell>
          <cell r="E200">
            <v>2</v>
          </cell>
          <cell r="F200">
            <v>180</v>
          </cell>
          <cell r="G200">
            <v>15</v>
          </cell>
          <cell r="H200">
            <v>35</v>
          </cell>
          <cell r="I200">
            <v>13.4</v>
          </cell>
          <cell r="J200">
            <v>72</v>
          </cell>
          <cell r="K200">
            <v>265.39999999999998</v>
          </cell>
          <cell r="L200">
            <v>265.39999999999998</v>
          </cell>
        </row>
        <row r="201">
          <cell r="B201" t="str">
            <v>AG01800802</v>
          </cell>
          <cell r="C201" t="str">
            <v>18008_2</v>
          </cell>
          <cell r="D201" t="str">
            <v>BARBIANELLO</v>
          </cell>
          <cell r="E201">
            <v>1</v>
          </cell>
          <cell r="F201">
            <v>663</v>
          </cell>
          <cell r="G201">
            <v>44</v>
          </cell>
          <cell r="H201">
            <v>83</v>
          </cell>
          <cell r="I201">
            <v>91.3</v>
          </cell>
          <cell r="J201">
            <v>0</v>
          </cell>
          <cell r="K201">
            <v>754.3</v>
          </cell>
          <cell r="L201">
            <v>754.3</v>
          </cell>
        </row>
        <row r="202">
          <cell r="B202" t="str">
            <v>AG01806803</v>
          </cell>
          <cell r="C202" t="str">
            <v>18068_3</v>
          </cell>
          <cell r="D202" t="str">
            <v>GAMBOLO' - STRADELLA</v>
          </cell>
          <cell r="E202">
            <v>3</v>
          </cell>
          <cell r="F202">
            <v>50</v>
          </cell>
          <cell r="G202">
            <v>1</v>
          </cell>
          <cell r="H202">
            <v>1</v>
          </cell>
          <cell r="I202">
            <v>0.3</v>
          </cell>
          <cell r="J202">
            <v>0</v>
          </cell>
          <cell r="K202">
            <v>50.3</v>
          </cell>
          <cell r="L202">
            <v>50.3</v>
          </cell>
        </row>
        <row r="203">
          <cell r="B203" t="str">
            <v>AG01806804</v>
          </cell>
          <cell r="C203" t="str">
            <v>18068_4</v>
          </cell>
          <cell r="D203" t="str">
            <v xml:space="preserve">GAMBOLO' </v>
          </cell>
          <cell r="E203">
            <v>1</v>
          </cell>
          <cell r="F203">
            <v>6623</v>
          </cell>
          <cell r="G203">
            <v>515</v>
          </cell>
          <cell r="H203">
            <v>2732</v>
          </cell>
          <cell r="I203">
            <v>2308.1</v>
          </cell>
          <cell r="J203">
            <v>19</v>
          </cell>
          <cell r="K203">
            <v>8950.1</v>
          </cell>
          <cell r="L203">
            <v>8950.1</v>
          </cell>
        </row>
        <row r="204">
          <cell r="B204" t="str">
            <v>AG01806805</v>
          </cell>
          <cell r="C204" t="str">
            <v>18068_5</v>
          </cell>
          <cell r="D204" t="str">
            <v>GAMBOLO'  - BELCREDA</v>
          </cell>
          <cell r="E204">
            <v>1</v>
          </cell>
          <cell r="F204">
            <v>193</v>
          </cell>
          <cell r="G204">
            <v>51</v>
          </cell>
          <cell r="H204">
            <v>252</v>
          </cell>
          <cell r="I204">
            <v>266.5</v>
          </cell>
          <cell r="J204">
            <v>0</v>
          </cell>
          <cell r="K204">
            <v>459.5</v>
          </cell>
          <cell r="L204">
            <v>459.5</v>
          </cell>
        </row>
        <row r="205">
          <cell r="B205" t="str">
            <v>AG01804501</v>
          </cell>
          <cell r="C205" t="str">
            <v>18045_1</v>
          </cell>
          <cell r="D205" t="str">
            <v>CERGNAGO</v>
          </cell>
          <cell r="E205">
            <v>1</v>
          </cell>
          <cell r="F205">
            <v>736</v>
          </cell>
          <cell r="G205">
            <v>47</v>
          </cell>
          <cell r="H205">
            <v>68</v>
          </cell>
          <cell r="I205">
            <v>33.4</v>
          </cell>
          <cell r="J205">
            <v>0</v>
          </cell>
          <cell r="K205">
            <v>769.4</v>
          </cell>
          <cell r="L205">
            <v>769.4</v>
          </cell>
        </row>
        <row r="206">
          <cell r="B206" t="str">
            <v>AG01813601</v>
          </cell>
          <cell r="C206" t="str">
            <v>18136_1</v>
          </cell>
          <cell r="D206" t="str">
            <v>SAN GIORGIO DI LOMELLINA</v>
          </cell>
          <cell r="E206">
            <v>1</v>
          </cell>
          <cell r="F206">
            <v>1159</v>
          </cell>
          <cell r="G206">
            <v>81</v>
          </cell>
          <cell r="H206">
            <v>232</v>
          </cell>
          <cell r="I206">
            <v>182.2</v>
          </cell>
          <cell r="J206">
            <v>0</v>
          </cell>
          <cell r="K206">
            <v>1341.2</v>
          </cell>
          <cell r="L206">
            <v>1341.2</v>
          </cell>
        </row>
        <row r="207">
          <cell r="B207" t="str">
            <v>AG01810601</v>
          </cell>
          <cell r="C207" t="str">
            <v>18106_1</v>
          </cell>
          <cell r="D207" t="str">
            <v>OTTOBIANO</v>
          </cell>
          <cell r="E207">
            <v>3</v>
          </cell>
          <cell r="F207">
            <v>1024</v>
          </cell>
          <cell r="G207">
            <v>70</v>
          </cell>
          <cell r="H207">
            <v>265</v>
          </cell>
          <cell r="I207">
            <v>340.2</v>
          </cell>
          <cell r="J207">
            <v>0</v>
          </cell>
          <cell r="K207">
            <v>1364.2</v>
          </cell>
          <cell r="L207">
            <v>1364.2</v>
          </cell>
        </row>
        <row r="208">
          <cell r="B208" t="str">
            <v>AG01816701</v>
          </cell>
          <cell r="C208" t="str">
            <v>18167_1</v>
          </cell>
          <cell r="D208" t="str">
            <v>VALEGGIO</v>
          </cell>
          <cell r="E208">
            <v>3</v>
          </cell>
          <cell r="F208">
            <v>209</v>
          </cell>
          <cell r="G208">
            <v>15</v>
          </cell>
          <cell r="H208">
            <v>36</v>
          </cell>
          <cell r="I208">
            <v>66.5</v>
          </cell>
          <cell r="J208">
            <v>0</v>
          </cell>
          <cell r="K208">
            <v>275.5</v>
          </cell>
          <cell r="L208">
            <v>275.5</v>
          </cell>
        </row>
        <row r="209">
          <cell r="B209" t="str">
            <v>AG01808801</v>
          </cell>
          <cell r="C209" t="str">
            <v>18088_1</v>
          </cell>
          <cell r="D209" t="str">
            <v xml:space="preserve">MEDE </v>
          </cell>
          <cell r="E209">
            <v>1</v>
          </cell>
          <cell r="F209">
            <v>13318</v>
          </cell>
          <cell r="G209">
            <v>1096</v>
          </cell>
          <cell r="H209">
            <v>4625</v>
          </cell>
          <cell r="I209">
            <v>4603.3999999999996</v>
          </cell>
          <cell r="J209">
            <v>25</v>
          </cell>
          <cell r="K209">
            <v>17946.400000000001</v>
          </cell>
          <cell r="L209">
            <v>17946.400000000001</v>
          </cell>
        </row>
        <row r="210">
          <cell r="B210" t="str">
            <v>AG01802702</v>
          </cell>
          <cell r="C210" t="str">
            <v>18027_2</v>
          </cell>
          <cell r="D210" t="str">
            <v>CANDIA LOMELLINA</v>
          </cell>
          <cell r="E210">
            <v>1</v>
          </cell>
          <cell r="F210">
            <v>1518</v>
          </cell>
          <cell r="G210">
            <v>111</v>
          </cell>
          <cell r="H210">
            <v>368</v>
          </cell>
          <cell r="I210">
            <v>465.7</v>
          </cell>
          <cell r="J210">
            <v>0</v>
          </cell>
          <cell r="K210">
            <v>1983.7</v>
          </cell>
          <cell r="L210">
            <v>1983.7</v>
          </cell>
        </row>
        <row r="211">
          <cell r="B211" t="str">
            <v>AG01802201</v>
          </cell>
          <cell r="C211" t="str">
            <v>18022_1</v>
          </cell>
          <cell r="D211" t="str">
            <v>BREME</v>
          </cell>
          <cell r="E211">
            <v>1</v>
          </cell>
          <cell r="F211">
            <v>867</v>
          </cell>
          <cell r="G211">
            <v>57</v>
          </cell>
          <cell r="H211">
            <v>151</v>
          </cell>
          <cell r="I211">
            <v>173.5</v>
          </cell>
          <cell r="J211">
            <v>0</v>
          </cell>
          <cell r="K211">
            <v>1040.5</v>
          </cell>
          <cell r="L211">
            <v>1040.5</v>
          </cell>
        </row>
        <row r="212">
          <cell r="B212" t="str">
            <v>AG01817801</v>
          </cell>
          <cell r="C212" t="str">
            <v>18178_1</v>
          </cell>
          <cell r="D212" t="str">
            <v>VILLA BISCOSSI</v>
          </cell>
          <cell r="E212">
            <v>1</v>
          </cell>
          <cell r="F212">
            <v>73</v>
          </cell>
          <cell r="G212">
            <v>6</v>
          </cell>
          <cell r="H212">
            <v>8</v>
          </cell>
          <cell r="I212">
            <v>3.9</v>
          </cell>
          <cell r="J212">
            <v>0</v>
          </cell>
          <cell r="K212">
            <v>76.900000000000006</v>
          </cell>
          <cell r="L212">
            <v>76.900000000000006</v>
          </cell>
        </row>
        <row r="213">
          <cell r="B213" t="str">
            <v>AG01806601</v>
          </cell>
          <cell r="C213" t="str">
            <v>18066_1</v>
          </cell>
          <cell r="D213" t="str">
            <v>GALLIAVOLA</v>
          </cell>
          <cell r="E213">
            <v>1</v>
          </cell>
          <cell r="F213">
            <v>207</v>
          </cell>
          <cell r="G213">
            <v>10</v>
          </cell>
          <cell r="H213">
            <v>22</v>
          </cell>
          <cell r="I213">
            <v>23.9</v>
          </cell>
          <cell r="J213">
            <v>0</v>
          </cell>
          <cell r="K213">
            <v>230.9</v>
          </cell>
          <cell r="L213">
            <v>230.9</v>
          </cell>
        </row>
        <row r="214">
          <cell r="B214" t="str">
            <v>AG01811301</v>
          </cell>
          <cell r="C214" t="str">
            <v>18113_1</v>
          </cell>
          <cell r="D214" t="str">
            <v>PIEVE DEL CAIRO</v>
          </cell>
          <cell r="E214">
            <v>1</v>
          </cell>
          <cell r="F214">
            <v>1867</v>
          </cell>
          <cell r="G214">
            <v>163</v>
          </cell>
          <cell r="H214">
            <v>692</v>
          </cell>
          <cell r="I214">
            <v>777.1</v>
          </cell>
          <cell r="J214">
            <v>41</v>
          </cell>
          <cell r="K214">
            <v>2685.1</v>
          </cell>
          <cell r="L214">
            <v>2685.1</v>
          </cell>
        </row>
        <row r="215">
          <cell r="B215" t="str">
            <v>AG01811302</v>
          </cell>
          <cell r="C215" t="str">
            <v>18113_2</v>
          </cell>
          <cell r="D215" t="str">
            <v>PIEVE DEL CAIRO - CASCINE NUOVE</v>
          </cell>
          <cell r="E215">
            <v>3</v>
          </cell>
          <cell r="F215">
            <v>111</v>
          </cell>
          <cell r="G215">
            <v>4</v>
          </cell>
          <cell r="H215">
            <v>9</v>
          </cell>
          <cell r="I215">
            <v>2.7</v>
          </cell>
          <cell r="J215">
            <v>0</v>
          </cell>
          <cell r="K215">
            <v>113.7</v>
          </cell>
          <cell r="L215">
            <v>113.7</v>
          </cell>
        </row>
        <row r="216">
          <cell r="B216" t="str">
            <v>AG01809001</v>
          </cell>
          <cell r="C216" t="str">
            <v>18090_1</v>
          </cell>
          <cell r="D216" t="str">
            <v>MEZZANA BIGLI</v>
          </cell>
          <cell r="E216">
            <v>1</v>
          </cell>
          <cell r="F216">
            <v>623</v>
          </cell>
          <cell r="G216">
            <v>70</v>
          </cell>
          <cell r="H216">
            <v>191</v>
          </cell>
          <cell r="I216">
            <v>227.9</v>
          </cell>
          <cell r="J216">
            <v>0</v>
          </cell>
          <cell r="K216">
            <v>850.9</v>
          </cell>
          <cell r="L216">
            <v>850.9</v>
          </cell>
        </row>
        <row r="217">
          <cell r="B217" t="str">
            <v>AG01809002</v>
          </cell>
          <cell r="C217" t="str">
            <v>18090_2</v>
          </cell>
          <cell r="D217" t="str">
            <v>MEZZANA BIGLI - CASONI BORRONI</v>
          </cell>
          <cell r="E217">
            <v>1</v>
          </cell>
          <cell r="F217">
            <v>117</v>
          </cell>
          <cell r="G217">
            <v>4</v>
          </cell>
          <cell r="H217">
            <v>11</v>
          </cell>
          <cell r="I217">
            <v>3.3</v>
          </cell>
          <cell r="J217">
            <v>0</v>
          </cell>
          <cell r="K217">
            <v>120.3</v>
          </cell>
          <cell r="L217">
            <v>120.3</v>
          </cell>
        </row>
        <row r="218">
          <cell r="B218" t="str">
            <v>AG01805401</v>
          </cell>
          <cell r="C218" t="str">
            <v>18054_1</v>
          </cell>
          <cell r="D218" t="str">
            <v>CORANA</v>
          </cell>
          <cell r="E218">
            <v>1</v>
          </cell>
          <cell r="F218">
            <v>753</v>
          </cell>
          <cell r="G218">
            <v>40</v>
          </cell>
          <cell r="H218">
            <v>114</v>
          </cell>
          <cell r="I218">
            <v>78.099999999999994</v>
          </cell>
          <cell r="J218">
            <v>0</v>
          </cell>
          <cell r="K218">
            <v>831.1</v>
          </cell>
          <cell r="L218">
            <v>831.1</v>
          </cell>
        </row>
        <row r="219">
          <cell r="B219" t="str">
            <v>AG01814901</v>
          </cell>
          <cell r="C219" t="str">
            <v>18149_1</v>
          </cell>
          <cell r="D219" t="str">
            <v>SILVANO PIETRA</v>
          </cell>
          <cell r="E219">
            <v>1</v>
          </cell>
          <cell r="F219">
            <v>659</v>
          </cell>
          <cell r="G219">
            <v>44</v>
          </cell>
          <cell r="H219">
            <v>137</v>
          </cell>
          <cell r="I219">
            <v>187.5</v>
          </cell>
          <cell r="J219">
            <v>0</v>
          </cell>
          <cell r="K219">
            <v>846.5</v>
          </cell>
          <cell r="L219">
            <v>846.5</v>
          </cell>
        </row>
        <row r="220">
          <cell r="B220" t="str">
            <v>AG01803301</v>
          </cell>
          <cell r="C220" t="str">
            <v>18033_1</v>
          </cell>
          <cell r="D220" t="str">
            <v>CASEI GEROLA</v>
          </cell>
          <cell r="E220">
            <v>1</v>
          </cell>
          <cell r="F220">
            <v>2130</v>
          </cell>
          <cell r="G220">
            <v>129</v>
          </cell>
          <cell r="H220">
            <v>528</v>
          </cell>
          <cell r="I220">
            <v>601.70000000000005</v>
          </cell>
          <cell r="J220">
            <v>99</v>
          </cell>
          <cell r="K220">
            <v>2830.7</v>
          </cell>
          <cell r="L220">
            <v>2830.7</v>
          </cell>
        </row>
        <row r="221">
          <cell r="B221" t="str">
            <v>AG01805501</v>
          </cell>
          <cell r="C221" t="str">
            <v>18055_1</v>
          </cell>
          <cell r="D221" t="str">
            <v>CORNALE</v>
          </cell>
          <cell r="E221">
            <v>1</v>
          </cell>
          <cell r="F221">
            <v>1145</v>
          </cell>
          <cell r="G221">
            <v>75</v>
          </cell>
          <cell r="H221">
            <v>286</v>
          </cell>
          <cell r="I221">
            <v>391.4</v>
          </cell>
          <cell r="J221">
            <v>0</v>
          </cell>
          <cell r="K221">
            <v>1536.4</v>
          </cell>
          <cell r="L221">
            <v>1536.4</v>
          </cell>
        </row>
        <row r="222">
          <cell r="B222" t="str">
            <v>AG01813801</v>
          </cell>
          <cell r="C222" t="str">
            <v>18138_1</v>
          </cell>
          <cell r="D222" t="str">
            <v>SANNAZZARO DE' BURGONDI</v>
          </cell>
          <cell r="E222">
            <v>1</v>
          </cell>
          <cell r="F222">
            <v>7981</v>
          </cell>
          <cell r="G222">
            <v>599</v>
          </cell>
          <cell r="H222">
            <v>3126</v>
          </cell>
          <cell r="I222">
            <v>2203.4</v>
          </cell>
          <cell r="J222">
            <v>68</v>
          </cell>
          <cell r="K222">
            <v>10252.4</v>
          </cell>
          <cell r="L222">
            <v>10252.4</v>
          </cell>
        </row>
        <row r="223">
          <cell r="B223" t="str">
            <v>AG01811201</v>
          </cell>
          <cell r="C223" t="str">
            <v>18112_1</v>
          </cell>
          <cell r="D223" t="str">
            <v>PIEVE ALBIGNOLA</v>
          </cell>
          <cell r="E223">
            <v>1</v>
          </cell>
          <cell r="F223">
            <v>882</v>
          </cell>
          <cell r="G223">
            <v>59</v>
          </cell>
          <cell r="H223">
            <v>161</v>
          </cell>
          <cell r="I223">
            <v>225.2</v>
          </cell>
          <cell r="J223">
            <v>0</v>
          </cell>
          <cell r="K223">
            <v>1107.2</v>
          </cell>
          <cell r="L223">
            <v>1107.2</v>
          </cell>
        </row>
        <row r="224">
          <cell r="B224" t="str">
            <v>AG01807601</v>
          </cell>
          <cell r="C224" t="str">
            <v>18076_1</v>
          </cell>
          <cell r="D224" t="str">
            <v>GROPELLO CAIROLI</v>
          </cell>
          <cell r="E224">
            <v>1</v>
          </cell>
          <cell r="F224">
            <v>3876</v>
          </cell>
          <cell r="G224">
            <v>313</v>
          </cell>
          <cell r="H224">
            <v>1330</v>
          </cell>
          <cell r="I224">
            <v>1020.5</v>
          </cell>
          <cell r="J224">
            <v>11</v>
          </cell>
          <cell r="K224">
            <v>4907.5</v>
          </cell>
          <cell r="L224">
            <v>4907.5</v>
          </cell>
        </row>
        <row r="225">
          <cell r="B225" t="str">
            <v>AG01807602</v>
          </cell>
          <cell r="C225" t="str">
            <v>18076_2</v>
          </cell>
          <cell r="D225" t="str">
            <v>GROPELLO CAIROLI - C.NA SANTO SPIRITO</v>
          </cell>
          <cell r="E225">
            <v>3</v>
          </cell>
          <cell r="F225">
            <v>37</v>
          </cell>
          <cell r="G225">
            <v>8</v>
          </cell>
          <cell r="H225">
            <v>157</v>
          </cell>
          <cell r="I225">
            <v>124.4</v>
          </cell>
          <cell r="J225">
            <v>0</v>
          </cell>
          <cell r="K225">
            <v>161.4</v>
          </cell>
          <cell r="L225">
            <v>161.4</v>
          </cell>
        </row>
        <row r="226">
          <cell r="B226" t="str">
            <v>AG01806101</v>
          </cell>
          <cell r="C226" t="str">
            <v>18061_1</v>
          </cell>
          <cell r="D226" t="str">
            <v>DORNO</v>
          </cell>
          <cell r="E226">
            <v>1</v>
          </cell>
          <cell r="F226">
            <v>4067</v>
          </cell>
          <cell r="G226">
            <v>272</v>
          </cell>
          <cell r="H226">
            <v>1486</v>
          </cell>
          <cell r="I226">
            <v>1023.2</v>
          </cell>
          <cell r="J226">
            <v>0</v>
          </cell>
          <cell r="K226">
            <v>5090.2</v>
          </cell>
          <cell r="L226">
            <v>5090.2</v>
          </cell>
        </row>
        <row r="227">
          <cell r="B227" t="str">
            <v>AG01819001</v>
          </cell>
          <cell r="C227" t="str">
            <v>18190_1</v>
          </cell>
          <cell r="D227" t="str">
            <v>ZINASCO</v>
          </cell>
          <cell r="E227">
            <v>1</v>
          </cell>
          <cell r="F227">
            <v>1405</v>
          </cell>
          <cell r="G227">
            <v>83</v>
          </cell>
          <cell r="H227">
            <v>226</v>
          </cell>
          <cell r="I227">
            <v>162.30000000000001</v>
          </cell>
          <cell r="J227">
            <v>0</v>
          </cell>
          <cell r="K227">
            <v>1567.3</v>
          </cell>
          <cell r="L227">
            <v>1567.3</v>
          </cell>
        </row>
        <row r="228">
          <cell r="B228" t="str">
            <v>AG01819002</v>
          </cell>
          <cell r="C228" t="str">
            <v>18190_2</v>
          </cell>
          <cell r="D228" t="str">
            <v>ZINASCO - SAIRANO</v>
          </cell>
          <cell r="E228">
            <v>1</v>
          </cell>
          <cell r="F228">
            <v>1215</v>
          </cell>
          <cell r="G228">
            <v>84</v>
          </cell>
          <cell r="H228">
            <v>187</v>
          </cell>
          <cell r="I228">
            <v>122.2</v>
          </cell>
          <cell r="J228">
            <v>0</v>
          </cell>
          <cell r="K228">
            <v>1337.2</v>
          </cell>
          <cell r="L228">
            <v>1337.2</v>
          </cell>
        </row>
        <row r="229">
          <cell r="B229" t="str">
            <v>AG01817901</v>
          </cell>
          <cell r="C229" t="str">
            <v>18179_1</v>
          </cell>
          <cell r="D229" t="str">
            <v>VILLANOVA D'ARDENGHI</v>
          </cell>
          <cell r="E229">
            <v>1</v>
          </cell>
          <cell r="F229">
            <v>675</v>
          </cell>
          <cell r="G229">
            <v>45</v>
          </cell>
          <cell r="H229">
            <v>411</v>
          </cell>
          <cell r="I229">
            <v>225.4</v>
          </cell>
          <cell r="J229">
            <v>0</v>
          </cell>
          <cell r="K229">
            <v>900.4</v>
          </cell>
          <cell r="L229">
            <v>900.4</v>
          </cell>
        </row>
        <row r="230">
          <cell r="B230" t="str">
            <v>AG01803002</v>
          </cell>
          <cell r="C230" t="str">
            <v>18030_2</v>
          </cell>
          <cell r="D230" t="str">
            <v>CARBONARA AL TICINO</v>
          </cell>
          <cell r="E230">
            <v>1</v>
          </cell>
          <cell r="F230">
            <v>1111</v>
          </cell>
          <cell r="G230">
            <v>92</v>
          </cell>
          <cell r="H230">
            <v>355</v>
          </cell>
          <cell r="I230">
            <v>359.6</v>
          </cell>
          <cell r="J230">
            <v>17</v>
          </cell>
          <cell r="K230">
            <v>1487.6</v>
          </cell>
          <cell r="L230">
            <v>1487.6</v>
          </cell>
        </row>
        <row r="231">
          <cell r="B231" t="str">
            <v>AG01815101</v>
          </cell>
          <cell r="C231" t="str">
            <v>18151_1</v>
          </cell>
          <cell r="D231" t="str">
            <v>SOMMO</v>
          </cell>
          <cell r="E231">
            <v>1</v>
          </cell>
          <cell r="F231">
            <v>830</v>
          </cell>
          <cell r="G231">
            <v>51</v>
          </cell>
          <cell r="H231">
            <v>160</v>
          </cell>
          <cell r="I231">
            <v>187.3</v>
          </cell>
          <cell r="J231">
            <v>0</v>
          </cell>
          <cell r="K231">
            <v>1017.3</v>
          </cell>
          <cell r="L231">
            <v>1017.3</v>
          </cell>
        </row>
        <row r="232">
          <cell r="B232" t="str">
            <v>AG01810207</v>
          </cell>
          <cell r="C232" t="str">
            <v>18102_7</v>
          </cell>
          <cell r="D232" t="str">
            <v>MORTARA -CASON DE' PERI</v>
          </cell>
          <cell r="E232">
            <v>2</v>
          </cell>
          <cell r="F232">
            <v>210</v>
          </cell>
          <cell r="G232">
            <v>73</v>
          </cell>
          <cell r="H232">
            <v>322</v>
          </cell>
          <cell r="I232">
            <v>195.2</v>
          </cell>
          <cell r="J232">
            <v>0</v>
          </cell>
          <cell r="K232">
            <v>405.2</v>
          </cell>
          <cell r="L232">
            <v>405.2</v>
          </cell>
        </row>
        <row r="233">
          <cell r="B233" t="str">
            <v>AG01801605</v>
          </cell>
          <cell r="C233" t="str">
            <v>18016_5</v>
          </cell>
          <cell r="D233" t="str">
            <v>BORGO PRIOLO - SCHIZZOLA</v>
          </cell>
          <cell r="E233">
            <v>1</v>
          </cell>
          <cell r="F233">
            <v>76</v>
          </cell>
          <cell r="G233">
            <v>5</v>
          </cell>
          <cell r="H233">
            <v>11</v>
          </cell>
          <cell r="I233">
            <v>52.7</v>
          </cell>
          <cell r="J233">
            <v>0</v>
          </cell>
          <cell r="K233">
            <v>128.69999999999999</v>
          </cell>
          <cell r="L233">
            <v>128.69999999999999</v>
          </cell>
        </row>
        <row r="234">
          <cell r="B234" t="str">
            <v>AG01802106</v>
          </cell>
          <cell r="C234" t="str">
            <v>18021_6</v>
          </cell>
          <cell r="D234" t="str">
            <v>BRALLO DI PREGOLA - PREGOLA</v>
          </cell>
          <cell r="E234">
            <v>1</v>
          </cell>
          <cell r="F234">
            <v>28</v>
          </cell>
          <cell r="G234">
            <v>3</v>
          </cell>
          <cell r="H234">
            <v>5</v>
          </cell>
          <cell r="I234">
            <v>1.5</v>
          </cell>
          <cell r="J234">
            <v>30</v>
          </cell>
          <cell r="K234">
            <v>59.5</v>
          </cell>
          <cell r="L234">
            <v>59.5</v>
          </cell>
        </row>
        <row r="235">
          <cell r="B235" t="str">
            <v>AG01802107</v>
          </cell>
          <cell r="C235" t="str">
            <v>18021_7</v>
          </cell>
          <cell r="D235" t="str">
            <v>BRALLO DI PREGOLA - BRALELLO</v>
          </cell>
          <cell r="E235">
            <v>3</v>
          </cell>
          <cell r="F235">
            <v>41</v>
          </cell>
          <cell r="G235">
            <v>7</v>
          </cell>
          <cell r="H235">
            <v>8</v>
          </cell>
          <cell r="I235">
            <v>2.4</v>
          </cell>
          <cell r="J235">
            <v>30</v>
          </cell>
          <cell r="K235">
            <v>73.400000000000006</v>
          </cell>
          <cell r="L235">
            <v>73.400000000000006</v>
          </cell>
        </row>
        <row r="236">
          <cell r="B236" t="str">
            <v>AG01812801</v>
          </cell>
          <cell r="C236" t="str">
            <v>18128_1</v>
          </cell>
          <cell r="D236" t="str">
            <v>ROMAGNESE - CASA ROCCHI, CROTTA</v>
          </cell>
          <cell r="E236">
            <v>3</v>
          </cell>
          <cell r="F236">
            <v>59</v>
          </cell>
          <cell r="G236">
            <v>2</v>
          </cell>
          <cell r="H236">
            <v>7</v>
          </cell>
          <cell r="I236">
            <v>2.1</v>
          </cell>
          <cell r="J236">
            <v>0</v>
          </cell>
          <cell r="K236">
            <v>61.1</v>
          </cell>
          <cell r="L236">
            <v>61.1</v>
          </cell>
        </row>
        <row r="237">
          <cell r="B237" t="str">
            <v>AG01812803</v>
          </cell>
          <cell r="C237" t="str">
            <v>18128_3</v>
          </cell>
          <cell r="D237" t="str">
            <v>ROMAGNESE - GRAZZI</v>
          </cell>
          <cell r="E237">
            <v>3</v>
          </cell>
          <cell r="F237">
            <v>73</v>
          </cell>
          <cell r="G237">
            <v>2</v>
          </cell>
          <cell r="H237">
            <v>2</v>
          </cell>
          <cell r="I237">
            <v>0.6</v>
          </cell>
          <cell r="J237">
            <v>0</v>
          </cell>
          <cell r="K237">
            <v>73.599999999999994</v>
          </cell>
          <cell r="L237">
            <v>73.599999999999994</v>
          </cell>
        </row>
        <row r="238">
          <cell r="B238" t="str">
            <v>AG01812804</v>
          </cell>
          <cell r="C238" t="str">
            <v>18128_4</v>
          </cell>
          <cell r="D238" t="str">
            <v>ROMAGNESE - CASA MATTI</v>
          </cell>
          <cell r="E238">
            <v>2</v>
          </cell>
          <cell r="F238">
            <v>42</v>
          </cell>
          <cell r="G238">
            <v>5</v>
          </cell>
          <cell r="H238">
            <v>12</v>
          </cell>
          <cell r="I238">
            <v>3.6</v>
          </cell>
          <cell r="J238">
            <v>45</v>
          </cell>
          <cell r="K238">
            <v>90.6</v>
          </cell>
          <cell r="L238">
            <v>90.6</v>
          </cell>
        </row>
        <row r="239">
          <cell r="B239" t="str">
            <v>AG01811002</v>
          </cell>
          <cell r="C239" t="str">
            <v>18110_2</v>
          </cell>
          <cell r="D239" t="str">
            <v>PAVIA - SCARPONE</v>
          </cell>
          <cell r="E239">
            <v>3</v>
          </cell>
          <cell r="F239">
            <v>77</v>
          </cell>
          <cell r="G239">
            <v>5</v>
          </cell>
          <cell r="H239">
            <v>34</v>
          </cell>
          <cell r="I239">
            <v>34</v>
          </cell>
          <cell r="J239">
            <v>0</v>
          </cell>
          <cell r="K239">
            <v>111</v>
          </cell>
          <cell r="L239">
            <v>111</v>
          </cell>
        </row>
        <row r="240">
          <cell r="B240" t="str">
            <v>AG01811003</v>
          </cell>
          <cell r="C240" t="str">
            <v>18110_3</v>
          </cell>
          <cell r="D240" t="str">
            <v>PAVIA - VILLALUNGA</v>
          </cell>
          <cell r="E240">
            <v>3</v>
          </cell>
          <cell r="F240">
            <v>89</v>
          </cell>
          <cell r="G240">
            <v>2</v>
          </cell>
          <cell r="H240">
            <v>2</v>
          </cell>
          <cell r="I240">
            <v>0.6</v>
          </cell>
          <cell r="J240">
            <v>0</v>
          </cell>
          <cell r="K240">
            <v>89.6</v>
          </cell>
          <cell r="L240">
            <v>89.6</v>
          </cell>
        </row>
        <row r="241">
          <cell r="B241" t="str">
            <v>AG01811004</v>
          </cell>
          <cell r="C241" t="str">
            <v>18110_4</v>
          </cell>
          <cell r="D241" t="str">
            <v>PAVIA - ALBERTARIO</v>
          </cell>
          <cell r="E241">
            <v>3</v>
          </cell>
          <cell r="F241">
            <v>69</v>
          </cell>
          <cell r="G241">
            <v>5</v>
          </cell>
          <cell r="H241">
            <v>11</v>
          </cell>
          <cell r="I241">
            <v>16.100000000000001</v>
          </cell>
          <cell r="J241">
            <v>0</v>
          </cell>
          <cell r="K241">
            <v>85.1</v>
          </cell>
          <cell r="L241">
            <v>85.1</v>
          </cell>
        </row>
        <row r="242">
          <cell r="B242" t="str">
            <v>AG01818202</v>
          </cell>
          <cell r="C242" t="str">
            <v>18182_2</v>
          </cell>
          <cell r="D242" t="str">
            <v>VOGHERA - TORREMENAPACE</v>
          </cell>
          <cell r="E242">
            <v>1</v>
          </cell>
          <cell r="F242">
            <v>204</v>
          </cell>
          <cell r="G242">
            <v>6</v>
          </cell>
          <cell r="H242">
            <v>16</v>
          </cell>
          <cell r="I242">
            <v>4.8</v>
          </cell>
          <cell r="J242">
            <v>0</v>
          </cell>
          <cell r="K242">
            <v>208.8</v>
          </cell>
          <cell r="L242">
            <v>208.8</v>
          </cell>
        </row>
        <row r="243">
          <cell r="B243" t="str">
            <v>AG01818204</v>
          </cell>
          <cell r="C243" t="str">
            <v>18182_4</v>
          </cell>
          <cell r="D243" t="str">
            <v>VOGHERA</v>
          </cell>
          <cell r="E243">
            <v>1</v>
          </cell>
          <cell r="F243">
            <v>41122</v>
          </cell>
          <cell r="G243">
            <v>3779</v>
          </cell>
          <cell r="H243">
            <v>17398</v>
          </cell>
          <cell r="I243">
            <v>11104</v>
          </cell>
          <cell r="J243">
            <v>387</v>
          </cell>
          <cell r="K243">
            <v>52613</v>
          </cell>
          <cell r="L243">
            <v>52613</v>
          </cell>
        </row>
        <row r="244">
          <cell r="B244" t="str">
            <v>AG01812201</v>
          </cell>
          <cell r="C244" t="str">
            <v>18122_1</v>
          </cell>
          <cell r="D244" t="str">
            <v>RIVANAZZANO - GODIASCO SALICE T.ME</v>
          </cell>
          <cell r="E244">
            <v>1</v>
          </cell>
          <cell r="F244">
            <v>1995</v>
          </cell>
          <cell r="G244">
            <v>172</v>
          </cell>
          <cell r="H244">
            <v>898</v>
          </cell>
          <cell r="I244">
            <v>452</v>
          </cell>
          <cell r="J244">
            <v>624</v>
          </cell>
          <cell r="K244">
            <v>3071</v>
          </cell>
          <cell r="L244">
            <v>3071</v>
          </cell>
        </row>
        <row r="245">
          <cell r="B245" t="str">
            <v>AG01805701</v>
          </cell>
          <cell r="C245" t="str">
            <v>18057_1</v>
          </cell>
          <cell r="D245" t="str">
            <v xml:space="preserve">CORVINO SAN QUIRICO </v>
          </cell>
          <cell r="E245">
            <v>1</v>
          </cell>
          <cell r="F245">
            <v>1063</v>
          </cell>
          <cell r="G245">
            <v>93</v>
          </cell>
          <cell r="H245">
            <v>203</v>
          </cell>
          <cell r="I245">
            <v>148.9</v>
          </cell>
          <cell r="J245">
            <v>71</v>
          </cell>
          <cell r="K245">
            <v>1282.9000000000001</v>
          </cell>
          <cell r="L245">
            <v>1282.9000000000001</v>
          </cell>
        </row>
        <row r="246">
          <cell r="B246" t="str">
            <v>AG01810201</v>
          </cell>
          <cell r="C246" t="str">
            <v>18102_1</v>
          </cell>
          <cell r="D246" t="str">
            <v>MORTARA</v>
          </cell>
          <cell r="E246">
            <v>1</v>
          </cell>
          <cell r="F246">
            <v>13248</v>
          </cell>
          <cell r="G246">
            <v>1083</v>
          </cell>
          <cell r="H246">
            <v>5703</v>
          </cell>
          <cell r="I246">
            <v>4163.1000000000004</v>
          </cell>
          <cell r="J246">
            <v>116</v>
          </cell>
          <cell r="K246">
            <v>17527.099999999999</v>
          </cell>
          <cell r="L246">
            <v>17527.099999999999</v>
          </cell>
        </row>
        <row r="247">
          <cell r="B247" t="str">
            <v>AG01810901</v>
          </cell>
          <cell r="C247" t="str">
            <v>18109_1</v>
          </cell>
          <cell r="D247" t="str">
            <v>PARONA</v>
          </cell>
          <cell r="E247">
            <v>1</v>
          </cell>
          <cell r="F247">
            <v>1550</v>
          </cell>
          <cell r="G247">
            <v>81</v>
          </cell>
          <cell r="H247">
            <v>257</v>
          </cell>
          <cell r="I247">
            <v>274.10000000000002</v>
          </cell>
          <cell r="J247">
            <v>0</v>
          </cell>
          <cell r="K247">
            <v>1824.1</v>
          </cell>
          <cell r="L247">
            <v>1824.1</v>
          </cell>
        </row>
        <row r="248">
          <cell r="B248" t="str">
            <v>AG01810902</v>
          </cell>
          <cell r="C248" t="str">
            <v>18109_2</v>
          </cell>
          <cell r="D248" t="str">
            <v>PARONA - AREA INDUSTRIALE</v>
          </cell>
          <cell r="E248">
            <v>1</v>
          </cell>
          <cell r="F248">
            <v>105</v>
          </cell>
          <cell r="G248">
            <v>75</v>
          </cell>
          <cell r="H248">
            <v>1063</v>
          </cell>
          <cell r="I248">
            <v>722</v>
          </cell>
          <cell r="J248">
            <v>0</v>
          </cell>
          <cell r="K248">
            <v>827</v>
          </cell>
          <cell r="L248">
            <v>827</v>
          </cell>
        </row>
        <row r="249">
          <cell r="B249" t="str">
            <v>AG01808401</v>
          </cell>
          <cell r="C249" t="str">
            <v>18084_1</v>
          </cell>
          <cell r="D249" t="str">
            <v>LUNGAVILLA</v>
          </cell>
          <cell r="E249">
            <v>1</v>
          </cell>
          <cell r="F249">
            <v>3001</v>
          </cell>
          <cell r="G249">
            <v>182</v>
          </cell>
          <cell r="H249">
            <v>665</v>
          </cell>
          <cell r="I249">
            <v>570</v>
          </cell>
          <cell r="J249">
            <v>0</v>
          </cell>
          <cell r="K249">
            <v>3571</v>
          </cell>
          <cell r="L249">
            <v>3571</v>
          </cell>
        </row>
        <row r="250">
          <cell r="B250" t="str">
            <v>AG01804101</v>
          </cell>
          <cell r="C250" t="str">
            <v>18041_1</v>
          </cell>
          <cell r="D250" t="str">
            <v>CAVA MANARA - MEZZANA CORTI</v>
          </cell>
          <cell r="E250">
            <v>1</v>
          </cell>
          <cell r="F250">
            <v>2037</v>
          </cell>
          <cell r="G250">
            <v>91</v>
          </cell>
          <cell r="H250">
            <v>310</v>
          </cell>
          <cell r="I250">
            <v>235.2</v>
          </cell>
          <cell r="J250">
            <v>0</v>
          </cell>
          <cell r="K250">
            <v>2272.1999999999998</v>
          </cell>
          <cell r="L250">
            <v>2272.1999999999998</v>
          </cell>
        </row>
        <row r="251">
          <cell r="B251" t="str">
            <v>AG01804102</v>
          </cell>
          <cell r="C251" t="str">
            <v>18041_2</v>
          </cell>
          <cell r="D251" t="str">
            <v>CAVA MANARA</v>
          </cell>
          <cell r="E251">
            <v>1</v>
          </cell>
          <cell r="F251">
            <v>4019</v>
          </cell>
          <cell r="G251">
            <v>318</v>
          </cell>
          <cell r="H251">
            <v>1361</v>
          </cell>
          <cell r="I251">
            <v>1007.5</v>
          </cell>
          <cell r="J251">
            <v>0</v>
          </cell>
          <cell r="K251">
            <v>5026.5</v>
          </cell>
          <cell r="L251">
            <v>5026.5</v>
          </cell>
        </row>
        <row r="252">
          <cell r="B252" t="str">
            <v>AG01805801</v>
          </cell>
          <cell r="C252" t="str">
            <v>18058_1</v>
          </cell>
          <cell r="D252" t="str">
            <v>COSTA DE' NOBILI</v>
          </cell>
          <cell r="E252">
            <v>3</v>
          </cell>
          <cell r="F252">
            <v>308</v>
          </cell>
          <cell r="G252">
            <v>18</v>
          </cell>
          <cell r="H252">
            <v>180</v>
          </cell>
          <cell r="I252">
            <v>104.5</v>
          </cell>
          <cell r="J252">
            <v>0</v>
          </cell>
          <cell r="K252">
            <v>412.5</v>
          </cell>
          <cell r="L252">
            <v>412.5</v>
          </cell>
        </row>
        <row r="253">
          <cell r="B253" t="str">
            <v>AG01817104</v>
          </cell>
          <cell r="C253" t="str">
            <v>18171_4</v>
          </cell>
          <cell r="D253" t="str">
            <v>VARZI</v>
          </cell>
          <cell r="E253">
            <v>1</v>
          </cell>
          <cell r="F253">
            <v>1850</v>
          </cell>
          <cell r="G253">
            <v>242</v>
          </cell>
          <cell r="H253">
            <v>1040</v>
          </cell>
          <cell r="I253">
            <v>674.7</v>
          </cell>
          <cell r="J253">
            <v>0</v>
          </cell>
          <cell r="K253">
            <v>2524.6999999999998</v>
          </cell>
          <cell r="L253">
            <v>2524.6999999999998</v>
          </cell>
        </row>
        <row r="254">
          <cell r="B254" t="str">
            <v>AG01807303</v>
          </cell>
          <cell r="C254" t="str">
            <v>18073_3</v>
          </cell>
          <cell r="D254" t="str">
            <v>GODIASCO</v>
          </cell>
          <cell r="E254">
            <v>1</v>
          </cell>
          <cell r="F254">
            <v>1010</v>
          </cell>
          <cell r="G254">
            <v>101</v>
          </cell>
          <cell r="H254">
            <v>303</v>
          </cell>
          <cell r="I254">
            <v>239.7</v>
          </cell>
          <cell r="J254">
            <v>20</v>
          </cell>
          <cell r="K254">
            <v>1269.7</v>
          </cell>
          <cell r="L254">
            <v>1269.7</v>
          </cell>
        </row>
        <row r="255">
          <cell r="B255" t="str">
            <v>AG01815501</v>
          </cell>
          <cell r="C255" t="str">
            <v>18155_1</v>
          </cell>
          <cell r="D255" t="str">
            <v>TORRAZZA COSTE - PRAGATE</v>
          </cell>
          <cell r="E255">
            <v>1</v>
          </cell>
          <cell r="F255">
            <v>79</v>
          </cell>
          <cell r="G255">
            <v>2</v>
          </cell>
          <cell r="H255">
            <v>2</v>
          </cell>
          <cell r="I255">
            <v>0.6</v>
          </cell>
          <cell r="J255">
            <v>0</v>
          </cell>
          <cell r="K255">
            <v>79.599999999999994</v>
          </cell>
          <cell r="L255">
            <v>79.599999999999994</v>
          </cell>
        </row>
        <row r="256">
          <cell r="B256" t="str">
            <v>AG01802402</v>
          </cell>
          <cell r="C256" t="str">
            <v>18024_2</v>
          </cell>
          <cell r="D256" t="str">
            <v>BRONI - CASA BERNINI</v>
          </cell>
          <cell r="E256">
            <v>1</v>
          </cell>
          <cell r="F256">
            <v>56</v>
          </cell>
          <cell r="G256">
            <v>2</v>
          </cell>
          <cell r="H256">
            <v>4</v>
          </cell>
          <cell r="I256">
            <v>6.3</v>
          </cell>
          <cell r="J256">
            <v>0</v>
          </cell>
          <cell r="K256">
            <v>62.3</v>
          </cell>
          <cell r="L256">
            <v>62.3</v>
          </cell>
        </row>
        <row r="257">
          <cell r="B257" t="str">
            <v>AG01813502</v>
          </cell>
          <cell r="C257" t="str">
            <v>18135_2</v>
          </cell>
          <cell r="D257" t="str">
            <v>SAN GENESIO ED UNITI - PONTE CARATE</v>
          </cell>
          <cell r="E257">
            <v>1</v>
          </cell>
          <cell r="F257">
            <v>89</v>
          </cell>
          <cell r="G257">
            <v>3</v>
          </cell>
          <cell r="H257">
            <v>8</v>
          </cell>
          <cell r="I257">
            <v>2.4</v>
          </cell>
          <cell r="J257">
            <v>0</v>
          </cell>
          <cell r="K257">
            <v>91.4</v>
          </cell>
          <cell r="L257">
            <v>91.4</v>
          </cell>
        </row>
        <row r="258">
          <cell r="B258" t="str">
            <v>AG01819003</v>
          </cell>
          <cell r="C258" t="str">
            <v>18190_3</v>
          </cell>
          <cell r="D258" t="str">
            <v>ZINASCO - CASCININO, BOMBARDONE</v>
          </cell>
          <cell r="E258">
            <v>1</v>
          </cell>
          <cell r="F258">
            <v>132</v>
          </cell>
          <cell r="G258">
            <v>5</v>
          </cell>
          <cell r="H258">
            <v>13</v>
          </cell>
          <cell r="I258">
            <v>53</v>
          </cell>
          <cell r="J258">
            <v>0</v>
          </cell>
          <cell r="K258">
            <v>185</v>
          </cell>
          <cell r="L258">
            <v>185</v>
          </cell>
        </row>
        <row r="259">
          <cell r="B259" t="str">
            <v>AG01815202</v>
          </cell>
          <cell r="C259" t="str">
            <v>18152_2</v>
          </cell>
          <cell r="D259" t="str">
            <v>SPESSA PO</v>
          </cell>
          <cell r="E259">
            <v>3</v>
          </cell>
          <cell r="F259">
            <v>293</v>
          </cell>
          <cell r="G259">
            <v>22</v>
          </cell>
          <cell r="H259">
            <v>41</v>
          </cell>
          <cell r="I259">
            <v>27</v>
          </cell>
          <cell r="J259">
            <v>0</v>
          </cell>
          <cell r="K259">
            <v>320</v>
          </cell>
          <cell r="L259">
            <v>320</v>
          </cell>
        </row>
        <row r="260">
          <cell r="B260" t="str">
            <v>AG01811703</v>
          </cell>
          <cell r="C260" t="str">
            <v>18117_3</v>
          </cell>
          <cell r="D260" t="str">
            <v>PONTE NIZZA - ABBADIA SANT'ALBERTO, PANZINI</v>
          </cell>
          <cell r="E260">
            <v>2</v>
          </cell>
          <cell r="F260">
            <v>44</v>
          </cell>
          <cell r="G260">
            <v>1</v>
          </cell>
          <cell r="H260">
            <v>2</v>
          </cell>
          <cell r="I260">
            <v>0.6</v>
          </cell>
          <cell r="J260">
            <v>20</v>
          </cell>
          <cell r="K260">
            <v>64.599999999999994</v>
          </cell>
          <cell r="L260">
            <v>64.599999999999994</v>
          </cell>
        </row>
        <row r="261">
          <cell r="B261" t="str">
            <v>AG01814304</v>
          </cell>
          <cell r="C261" t="str">
            <v>18143_4</v>
          </cell>
          <cell r="D261" t="str">
            <v>SANTA MARIA DELLA VERSA - TORRONE</v>
          </cell>
          <cell r="E261">
            <v>2</v>
          </cell>
          <cell r="F261">
            <v>104</v>
          </cell>
          <cell r="G261">
            <v>4</v>
          </cell>
          <cell r="H261">
            <v>8</v>
          </cell>
          <cell r="I261">
            <v>3.7</v>
          </cell>
          <cell r="J261">
            <v>0</v>
          </cell>
          <cell r="K261">
            <v>107.7</v>
          </cell>
          <cell r="L261">
            <v>107.7</v>
          </cell>
        </row>
        <row r="262">
          <cell r="B262" t="str">
            <v>AG01814001</v>
          </cell>
          <cell r="C262" t="str">
            <v>18140_1</v>
          </cell>
          <cell r="D262" t="str">
            <v>SANTA GIULETTA - MONTECERESINO</v>
          </cell>
          <cell r="E262">
            <v>1</v>
          </cell>
          <cell r="F262">
            <v>70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70</v>
          </cell>
          <cell r="L262">
            <v>70</v>
          </cell>
        </row>
        <row r="263">
          <cell r="B263" t="str">
            <v>AG01814501</v>
          </cell>
          <cell r="C263" t="str">
            <v>18145_1</v>
          </cell>
          <cell r="D263" t="str">
            <v>SAN ZENONE AL PO</v>
          </cell>
          <cell r="E263">
            <v>3</v>
          </cell>
          <cell r="F263">
            <v>529</v>
          </cell>
          <cell r="G263">
            <v>45</v>
          </cell>
          <cell r="H263">
            <v>82</v>
          </cell>
          <cell r="I263">
            <v>75.7</v>
          </cell>
          <cell r="J263">
            <v>0</v>
          </cell>
          <cell r="K263">
            <v>604.70000000000005</v>
          </cell>
          <cell r="L263">
            <v>604.70000000000005</v>
          </cell>
        </row>
        <row r="264">
          <cell r="B264" t="str">
            <v>AG01818001</v>
          </cell>
          <cell r="C264" t="str">
            <v>18180_1</v>
          </cell>
          <cell r="D264" t="str">
            <v xml:space="preserve">VILLANTERIO </v>
          </cell>
          <cell r="E264">
            <v>1</v>
          </cell>
          <cell r="F264">
            <v>4692</v>
          </cell>
          <cell r="G264">
            <v>380</v>
          </cell>
          <cell r="H264">
            <v>1361</v>
          </cell>
          <cell r="I264">
            <v>1150.8</v>
          </cell>
          <cell r="J264">
            <v>0</v>
          </cell>
          <cell r="K264">
            <v>5842.8</v>
          </cell>
          <cell r="L264">
            <v>5842.8</v>
          </cell>
        </row>
        <row r="265">
          <cell r="B265" t="str">
            <v>AG01806806</v>
          </cell>
          <cell r="C265" t="str">
            <v>18068_6</v>
          </cell>
          <cell r="D265" t="str">
            <v>GAMBOLO' - ZONA SAN PIETRO</v>
          </cell>
          <cell r="E265">
            <v>3</v>
          </cell>
          <cell r="F265">
            <v>170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170</v>
          </cell>
          <cell r="L265">
            <v>170</v>
          </cell>
        </row>
        <row r="266">
          <cell r="B266" t="str">
            <v>AG01811704</v>
          </cell>
          <cell r="C266" t="str">
            <v>18117_4</v>
          </cell>
          <cell r="D266" t="str">
            <v>PONTE NIZZA - CASA SELVINO</v>
          </cell>
          <cell r="E266">
            <v>2</v>
          </cell>
          <cell r="F266">
            <v>61</v>
          </cell>
          <cell r="G266">
            <v>2</v>
          </cell>
          <cell r="H266">
            <v>2</v>
          </cell>
          <cell r="I266">
            <v>1.8</v>
          </cell>
          <cell r="J266">
            <v>0</v>
          </cell>
          <cell r="K266">
            <v>62.8</v>
          </cell>
          <cell r="L266">
            <v>62.8</v>
          </cell>
        </row>
        <row r="267">
          <cell r="B267" t="str">
            <v>AG01814004</v>
          </cell>
          <cell r="C267" t="str">
            <v>18140_4</v>
          </cell>
          <cell r="D267" t="str">
            <v>SANTA GIULETTA - MANZO</v>
          </cell>
          <cell r="E267">
            <v>1</v>
          </cell>
          <cell r="F267">
            <v>132</v>
          </cell>
          <cell r="G267">
            <v>37</v>
          </cell>
          <cell r="H267">
            <v>101</v>
          </cell>
          <cell r="I267">
            <v>86.1</v>
          </cell>
          <cell r="J267">
            <v>0</v>
          </cell>
          <cell r="K267">
            <v>218.1</v>
          </cell>
          <cell r="L267">
            <v>218.1</v>
          </cell>
        </row>
        <row r="268">
          <cell r="B268" t="str">
            <v>AG01814202</v>
          </cell>
          <cell r="C268" t="str">
            <v>18142_2</v>
          </cell>
          <cell r="D268" t="str">
            <v>SANTA MARGHERITA DI STAFFORA - CASANOVA DI DESTRA</v>
          </cell>
          <cell r="E268">
            <v>1</v>
          </cell>
          <cell r="F268">
            <v>71</v>
          </cell>
          <cell r="G268">
            <v>25</v>
          </cell>
          <cell r="H268">
            <v>70</v>
          </cell>
          <cell r="I268">
            <v>70.7</v>
          </cell>
          <cell r="J268">
            <v>36</v>
          </cell>
          <cell r="K268">
            <v>177.7</v>
          </cell>
          <cell r="L268">
            <v>177.7</v>
          </cell>
        </row>
        <row r="269">
          <cell r="B269" t="str">
            <v>AG01814204</v>
          </cell>
          <cell r="C269" t="str">
            <v>18142_4</v>
          </cell>
          <cell r="D269" t="str">
            <v>SANTA MARGHERITA DI STAFFORA - CASANOVA DI SINISTRA</v>
          </cell>
          <cell r="E269">
            <v>1</v>
          </cell>
          <cell r="F269">
            <v>90</v>
          </cell>
          <cell r="G269">
            <v>6</v>
          </cell>
          <cell r="H269">
            <v>6</v>
          </cell>
          <cell r="I269">
            <v>1.8</v>
          </cell>
          <cell r="J269">
            <v>0</v>
          </cell>
          <cell r="K269">
            <v>91.8</v>
          </cell>
          <cell r="L269">
            <v>91.8</v>
          </cell>
        </row>
        <row r="270">
          <cell r="B270" t="str">
            <v>AG01817108</v>
          </cell>
          <cell r="C270" t="str">
            <v>18171_8</v>
          </cell>
          <cell r="D270" t="str">
            <v>VARZI - SAN MARTINO</v>
          </cell>
          <cell r="E270">
            <v>2</v>
          </cell>
          <cell r="F270">
            <v>148</v>
          </cell>
          <cell r="G270">
            <v>5</v>
          </cell>
          <cell r="H270">
            <v>12</v>
          </cell>
          <cell r="I270">
            <v>4.9000000000000004</v>
          </cell>
          <cell r="J270">
            <v>0</v>
          </cell>
          <cell r="K270">
            <v>152.9</v>
          </cell>
          <cell r="L270">
            <v>152.9</v>
          </cell>
        </row>
        <row r="271">
          <cell r="B271" t="str">
            <v>AG01806902</v>
          </cell>
          <cell r="C271" t="str">
            <v>18069_2</v>
          </cell>
          <cell r="D271" t="str">
            <v>GARLASCO</v>
          </cell>
          <cell r="E271">
            <v>1</v>
          </cell>
          <cell r="F271">
            <v>13476</v>
          </cell>
          <cell r="G271">
            <v>1124</v>
          </cell>
          <cell r="H271">
            <v>5098</v>
          </cell>
          <cell r="I271">
            <v>4194</v>
          </cell>
          <cell r="J271">
            <v>157</v>
          </cell>
          <cell r="K271">
            <v>17827</v>
          </cell>
          <cell r="L271">
            <v>17827</v>
          </cell>
        </row>
        <row r="272">
          <cell r="B272" t="str">
            <v>AG01802108</v>
          </cell>
          <cell r="C272" t="str">
            <v>18021_8</v>
          </cell>
          <cell r="D272" t="str">
            <v>BRALLO DI PREGOLA - CENCERATE</v>
          </cell>
          <cell r="E272">
            <v>3</v>
          </cell>
          <cell r="F272">
            <v>38</v>
          </cell>
          <cell r="G272">
            <v>3</v>
          </cell>
          <cell r="H272">
            <v>4</v>
          </cell>
          <cell r="I272">
            <v>1.2</v>
          </cell>
          <cell r="J272">
            <v>50</v>
          </cell>
          <cell r="K272">
            <v>89.2</v>
          </cell>
          <cell r="L272">
            <v>89.2</v>
          </cell>
        </row>
        <row r="273">
          <cell r="B273" t="str">
            <v>AG01806404</v>
          </cell>
          <cell r="C273" t="str">
            <v>18064_4</v>
          </cell>
          <cell r="D273" t="str">
            <v>FORTUNAGO - CAPPELLETTA</v>
          </cell>
          <cell r="E273">
            <v>1</v>
          </cell>
          <cell r="F273">
            <v>8</v>
          </cell>
          <cell r="G273">
            <v>0</v>
          </cell>
          <cell r="H273">
            <v>0</v>
          </cell>
          <cell r="I273">
            <v>0</v>
          </cell>
          <cell r="J273">
            <v>50</v>
          </cell>
          <cell r="K273">
            <v>58</v>
          </cell>
          <cell r="L273">
            <v>58</v>
          </cell>
        </row>
        <row r="274">
          <cell r="B274" t="str">
            <v>AG01809802</v>
          </cell>
          <cell r="C274" t="str">
            <v>18098_2</v>
          </cell>
          <cell r="D274" t="str">
            <v>MONTESEGALE - BREGNE</v>
          </cell>
          <cell r="E274">
            <v>2</v>
          </cell>
          <cell r="F274">
            <v>48</v>
          </cell>
          <cell r="G274">
            <v>5</v>
          </cell>
          <cell r="H274">
            <v>13</v>
          </cell>
          <cell r="I274">
            <v>3.9</v>
          </cell>
          <cell r="J274">
            <v>0</v>
          </cell>
          <cell r="K274">
            <v>51.9</v>
          </cell>
          <cell r="L274">
            <v>51.9</v>
          </cell>
        </row>
        <row r="275">
          <cell r="B275" t="str">
            <v>AG01809803</v>
          </cell>
          <cell r="C275" t="str">
            <v>18098_3</v>
          </cell>
          <cell r="D275" t="str">
            <v>MONTESEGALE - BALESTRERO</v>
          </cell>
          <cell r="E275">
            <v>3</v>
          </cell>
          <cell r="F275">
            <v>19</v>
          </cell>
          <cell r="G275">
            <v>0</v>
          </cell>
          <cell r="H275">
            <v>0</v>
          </cell>
          <cell r="I275">
            <v>0</v>
          </cell>
          <cell r="J275">
            <v>50</v>
          </cell>
          <cell r="K275">
            <v>69</v>
          </cell>
          <cell r="L275">
            <v>69</v>
          </cell>
        </row>
        <row r="276">
          <cell r="B276" t="str">
            <v>AG01814205</v>
          </cell>
          <cell r="C276" t="str">
            <v>18142_5</v>
          </cell>
          <cell r="D276" t="str">
            <v>SANTA MARGHERITA DI STAFFORA - PIAN DEL POGGIO</v>
          </cell>
          <cell r="E276">
            <v>1</v>
          </cell>
          <cell r="F276">
            <v>15</v>
          </cell>
          <cell r="G276">
            <v>3</v>
          </cell>
          <cell r="H276">
            <v>7</v>
          </cell>
          <cell r="I276">
            <v>2.1</v>
          </cell>
          <cell r="J276">
            <v>50</v>
          </cell>
          <cell r="K276">
            <v>67.099999999999994</v>
          </cell>
          <cell r="L276">
            <v>67.099999999999994</v>
          </cell>
        </row>
        <row r="277">
          <cell r="B277" t="str">
            <v>AG01817109</v>
          </cell>
          <cell r="C277" t="str">
            <v>18171_9</v>
          </cell>
          <cell r="D277" t="str">
            <v>VARZI - BOSMENSO</v>
          </cell>
          <cell r="E277">
            <v>1</v>
          </cell>
          <cell r="F277">
            <v>33</v>
          </cell>
          <cell r="G277">
            <v>2</v>
          </cell>
          <cell r="H277">
            <v>2</v>
          </cell>
          <cell r="I277">
            <v>0.6</v>
          </cell>
          <cell r="J277">
            <v>50</v>
          </cell>
          <cell r="K277">
            <v>83.6</v>
          </cell>
          <cell r="L277">
            <v>83.6</v>
          </cell>
        </row>
        <row r="278">
          <cell r="B278" t="str">
            <v>AG01811005</v>
          </cell>
          <cell r="C278" t="str">
            <v>18110_5</v>
          </cell>
          <cell r="D278" t="str">
            <v>PAVIA - CASSININO</v>
          </cell>
          <cell r="E278">
            <v>3</v>
          </cell>
          <cell r="F278">
            <v>154</v>
          </cell>
          <cell r="G278">
            <v>17</v>
          </cell>
          <cell r="H278">
            <v>179</v>
          </cell>
          <cell r="I278">
            <v>115.1</v>
          </cell>
          <cell r="J278">
            <v>0</v>
          </cell>
          <cell r="K278">
            <v>269.10000000000002</v>
          </cell>
          <cell r="L278">
            <v>269.10000000000002</v>
          </cell>
        </row>
        <row r="279">
          <cell r="B279" t="str">
            <v>AG01811501</v>
          </cell>
          <cell r="C279" t="str">
            <v>18115_1</v>
          </cell>
          <cell r="D279" t="str">
            <v>PINAROLO PO</v>
          </cell>
          <cell r="E279">
            <v>1</v>
          </cell>
          <cell r="F279">
            <v>1449</v>
          </cell>
          <cell r="G279">
            <v>119</v>
          </cell>
          <cell r="H279">
            <v>401</v>
          </cell>
          <cell r="I279">
            <v>292.8</v>
          </cell>
          <cell r="J279">
            <v>0</v>
          </cell>
          <cell r="K279">
            <v>1741.8</v>
          </cell>
          <cell r="L279">
            <v>1741.8</v>
          </cell>
        </row>
        <row r="280">
          <cell r="B280" t="str">
            <v>AG01802301</v>
          </cell>
          <cell r="C280" t="str">
            <v>18023_1</v>
          </cell>
          <cell r="D280" t="str">
            <v>BRESSANA BOTTARONE</v>
          </cell>
          <cell r="E280">
            <v>1</v>
          </cell>
          <cell r="F280">
            <v>2654</v>
          </cell>
          <cell r="G280">
            <v>161</v>
          </cell>
          <cell r="H280">
            <v>472</v>
          </cell>
          <cell r="I280">
            <v>427.1</v>
          </cell>
          <cell r="J280">
            <v>0</v>
          </cell>
          <cell r="K280">
            <v>3081.1</v>
          </cell>
          <cell r="L280">
            <v>3081.1</v>
          </cell>
        </row>
        <row r="281">
          <cell r="B281" t="str">
            <v>AG01803701</v>
          </cell>
          <cell r="C281" t="str">
            <v>18037_1</v>
          </cell>
          <cell r="D281" t="str">
            <v xml:space="preserve">CASTEGGIO </v>
          </cell>
          <cell r="E281">
            <v>2</v>
          </cell>
          <cell r="F281">
            <v>8409</v>
          </cell>
          <cell r="G281">
            <v>1034</v>
          </cell>
          <cell r="H281">
            <v>4042</v>
          </cell>
          <cell r="I281">
            <v>24783</v>
          </cell>
          <cell r="J281">
            <v>68</v>
          </cell>
          <cell r="K281">
            <v>33260</v>
          </cell>
          <cell r="L281">
            <v>33260</v>
          </cell>
        </row>
        <row r="282">
          <cell r="B282" t="str">
            <v>AG01807201</v>
          </cell>
          <cell r="C282" t="str">
            <v>18072_1</v>
          </cell>
          <cell r="D282" t="str">
            <v>GIUSSAGO - TURAGO BORDONE</v>
          </cell>
          <cell r="E282">
            <v>3</v>
          </cell>
          <cell r="F282">
            <v>466</v>
          </cell>
          <cell r="G282">
            <v>17</v>
          </cell>
          <cell r="H282">
            <v>30</v>
          </cell>
          <cell r="I282">
            <v>109.8</v>
          </cell>
          <cell r="J282">
            <v>0</v>
          </cell>
          <cell r="K282">
            <v>575.79999999999995</v>
          </cell>
          <cell r="L282">
            <v>575.79999999999995</v>
          </cell>
        </row>
        <row r="283">
          <cell r="B283" t="str">
            <v>AG01807202</v>
          </cell>
          <cell r="C283" t="str">
            <v>18072_2</v>
          </cell>
          <cell r="D283" t="str">
            <v>GIUSSAGO - MORIAGO, NOVEDO</v>
          </cell>
          <cell r="E283">
            <v>3</v>
          </cell>
          <cell r="F283">
            <v>286</v>
          </cell>
          <cell r="G283">
            <v>13</v>
          </cell>
          <cell r="H283">
            <v>16</v>
          </cell>
          <cell r="I283">
            <v>54.2</v>
          </cell>
          <cell r="J283">
            <v>0</v>
          </cell>
          <cell r="K283">
            <v>340.2</v>
          </cell>
          <cell r="L283">
            <v>340.2</v>
          </cell>
        </row>
        <row r="284">
          <cell r="B284" t="str">
            <v>AG01807203</v>
          </cell>
          <cell r="C284" t="str">
            <v>18072_3</v>
          </cell>
          <cell r="D284" t="str">
            <v>GIUSSAGO - GUINZANO</v>
          </cell>
          <cell r="E284">
            <v>1</v>
          </cell>
          <cell r="F284">
            <v>828</v>
          </cell>
          <cell r="G284">
            <v>42</v>
          </cell>
          <cell r="H284">
            <v>533</v>
          </cell>
          <cell r="I284">
            <v>153.80000000000001</v>
          </cell>
          <cell r="J284">
            <v>0</v>
          </cell>
          <cell r="K284">
            <v>981.8</v>
          </cell>
          <cell r="L284">
            <v>981.8</v>
          </cell>
        </row>
        <row r="285">
          <cell r="B285" t="str">
            <v>AG01811001</v>
          </cell>
          <cell r="C285" t="str">
            <v>18110_1</v>
          </cell>
          <cell r="D285" t="str">
            <v>PAVIA</v>
          </cell>
          <cell r="E285">
            <v>1</v>
          </cell>
          <cell r="F285">
            <v>80068</v>
          </cell>
          <cell r="G285">
            <v>8283</v>
          </cell>
          <cell r="H285">
            <v>44513</v>
          </cell>
          <cell r="I285">
            <v>21249.9</v>
          </cell>
          <cell r="J285">
            <v>20836</v>
          </cell>
          <cell r="K285">
            <v>122153.9</v>
          </cell>
          <cell r="L285">
            <v>122153.9</v>
          </cell>
        </row>
        <row r="286">
          <cell r="B286" t="str">
            <v>AG01804201</v>
          </cell>
          <cell r="C286" t="str">
            <v>18042_1</v>
          </cell>
          <cell r="D286" t="str">
            <v xml:space="preserve">CECIMA </v>
          </cell>
          <cell r="E286">
            <v>2</v>
          </cell>
          <cell r="F286">
            <v>1737</v>
          </cell>
          <cell r="G286">
            <v>184</v>
          </cell>
          <cell r="H286">
            <v>569</v>
          </cell>
          <cell r="I286">
            <v>537.70000000000005</v>
          </cell>
          <cell r="J286">
            <v>14</v>
          </cell>
          <cell r="K286">
            <v>2288.6999999999998</v>
          </cell>
          <cell r="L286">
            <v>2288.6999999999998</v>
          </cell>
        </row>
        <row r="287">
          <cell r="B287" t="str">
            <v>AG01804701</v>
          </cell>
          <cell r="C287" t="str">
            <v>18047_1</v>
          </cell>
          <cell r="D287" t="str">
            <v>CERVESINA</v>
          </cell>
          <cell r="E287">
            <v>1</v>
          </cell>
          <cell r="F287">
            <v>1133</v>
          </cell>
          <cell r="G287">
            <v>77</v>
          </cell>
          <cell r="H287">
            <v>272</v>
          </cell>
          <cell r="I287">
            <v>220.5</v>
          </cell>
          <cell r="J287">
            <v>83</v>
          </cell>
          <cell r="K287">
            <v>1436.5</v>
          </cell>
          <cell r="L287">
            <v>1436.5</v>
          </cell>
        </row>
        <row r="288">
          <cell r="B288" t="str">
            <v>AG01810801</v>
          </cell>
          <cell r="C288" t="str">
            <v>18108_1</v>
          </cell>
          <cell r="D288" t="str">
            <v>PANCARANA</v>
          </cell>
          <cell r="E288">
            <v>1</v>
          </cell>
          <cell r="F288">
            <v>314</v>
          </cell>
          <cell r="G288">
            <v>26</v>
          </cell>
          <cell r="H288">
            <v>62</v>
          </cell>
          <cell r="I288">
            <v>160.1</v>
          </cell>
          <cell r="J288">
            <v>0</v>
          </cell>
          <cell r="K288">
            <v>474.1</v>
          </cell>
          <cell r="L288">
            <v>474.1</v>
          </cell>
        </row>
        <row r="289">
          <cell r="B289" t="str">
            <v>AG01800401</v>
          </cell>
          <cell r="C289" t="str">
            <v>18004_1</v>
          </cell>
          <cell r="D289" t="str">
            <v>ALBUZZANO - BARONA</v>
          </cell>
          <cell r="E289">
            <v>3</v>
          </cell>
          <cell r="F289">
            <v>444</v>
          </cell>
          <cell r="G289">
            <v>24</v>
          </cell>
          <cell r="H289">
            <v>40</v>
          </cell>
          <cell r="I289">
            <v>16.899999999999999</v>
          </cell>
          <cell r="J289">
            <v>0</v>
          </cell>
          <cell r="K289">
            <v>460.9</v>
          </cell>
          <cell r="L289">
            <v>460.9</v>
          </cell>
        </row>
        <row r="290">
          <cell r="B290" t="str">
            <v>AG01800402</v>
          </cell>
          <cell r="C290" t="str">
            <v>18004_2</v>
          </cell>
          <cell r="D290" t="str">
            <v>ALBUZZANO - TORRE D'ASTARI</v>
          </cell>
          <cell r="E290">
            <v>3</v>
          </cell>
          <cell r="F290">
            <v>49</v>
          </cell>
          <cell r="G290">
            <v>3</v>
          </cell>
          <cell r="H290">
            <v>3</v>
          </cell>
          <cell r="I290">
            <v>3.8</v>
          </cell>
          <cell r="J290">
            <v>0</v>
          </cell>
          <cell r="K290">
            <v>52.8</v>
          </cell>
          <cell r="L290">
            <v>52.8</v>
          </cell>
        </row>
        <row r="291">
          <cell r="B291" t="str">
            <v>AG01800502</v>
          </cell>
          <cell r="C291" t="str">
            <v>18005_2</v>
          </cell>
          <cell r="D291" t="str">
            <v>ARENA PO</v>
          </cell>
          <cell r="E291">
            <v>1</v>
          </cell>
          <cell r="F291">
            <v>3497</v>
          </cell>
          <cell r="G291">
            <v>459</v>
          </cell>
          <cell r="H291">
            <v>1217</v>
          </cell>
          <cell r="I291">
            <v>900.2</v>
          </cell>
          <cell r="J291">
            <v>0</v>
          </cell>
          <cell r="K291">
            <v>4397.2</v>
          </cell>
          <cell r="L291">
            <v>4397.2</v>
          </cell>
        </row>
        <row r="292">
          <cell r="B292" t="str">
            <v>AG01802401</v>
          </cell>
          <cell r="C292" t="str">
            <v>18024_1</v>
          </cell>
          <cell r="D292" t="str">
            <v>BRONI</v>
          </cell>
          <cell r="E292">
            <v>1</v>
          </cell>
          <cell r="F292">
            <v>13347</v>
          </cell>
          <cell r="G292">
            <v>1368</v>
          </cell>
          <cell r="H292">
            <v>4318</v>
          </cell>
          <cell r="I292">
            <v>3763.2</v>
          </cell>
          <cell r="J292">
            <v>104</v>
          </cell>
          <cell r="K292">
            <v>17214.2</v>
          </cell>
          <cell r="L292">
            <v>17214.2</v>
          </cell>
        </row>
        <row r="293">
          <cell r="B293" t="str">
            <v>AG01809201</v>
          </cell>
          <cell r="C293" t="str">
            <v>18092_1</v>
          </cell>
          <cell r="D293" t="str">
            <v>MEZZANINO</v>
          </cell>
          <cell r="E293">
            <v>1</v>
          </cell>
          <cell r="F293">
            <v>1399</v>
          </cell>
          <cell r="G293">
            <v>100</v>
          </cell>
          <cell r="H293">
            <v>346</v>
          </cell>
          <cell r="I293">
            <v>505.7</v>
          </cell>
          <cell r="J293">
            <v>0</v>
          </cell>
          <cell r="K293">
            <v>1904.7</v>
          </cell>
          <cell r="L293">
            <v>1904.7</v>
          </cell>
        </row>
        <row r="294">
          <cell r="B294" t="str">
            <v>AG01810102</v>
          </cell>
          <cell r="C294" t="str">
            <v>18101_2</v>
          </cell>
          <cell r="D294" t="str">
            <v>MORNICO LOSANA</v>
          </cell>
          <cell r="E294">
            <v>3</v>
          </cell>
          <cell r="F294">
            <v>427</v>
          </cell>
          <cell r="G294">
            <v>69</v>
          </cell>
          <cell r="H294">
            <v>135</v>
          </cell>
          <cell r="I294">
            <v>67</v>
          </cell>
          <cell r="J294">
            <v>0</v>
          </cell>
          <cell r="K294">
            <v>494</v>
          </cell>
          <cell r="L294">
            <v>494</v>
          </cell>
        </row>
        <row r="295">
          <cell r="B295" t="str">
            <v>AG01816101</v>
          </cell>
          <cell r="C295" t="str">
            <v>18161_1</v>
          </cell>
          <cell r="D295" t="str">
            <v>TORRICELLA VERZATE</v>
          </cell>
          <cell r="E295">
            <v>1</v>
          </cell>
          <cell r="F295">
            <v>854</v>
          </cell>
          <cell r="G295">
            <v>64</v>
          </cell>
          <cell r="H295">
            <v>143</v>
          </cell>
          <cell r="I295">
            <v>95.7</v>
          </cell>
          <cell r="J295">
            <v>0</v>
          </cell>
          <cell r="K295">
            <v>949.7</v>
          </cell>
          <cell r="L295">
            <v>949.7</v>
          </cell>
        </row>
        <row r="296">
          <cell r="B296" t="str">
            <v>AG01812802</v>
          </cell>
          <cell r="C296" t="str">
            <v>18128_2</v>
          </cell>
          <cell r="D296" t="str">
            <v>ROMAGNESE</v>
          </cell>
          <cell r="E296">
            <v>1</v>
          </cell>
          <cell r="F296">
            <v>361</v>
          </cell>
          <cell r="G296">
            <v>54</v>
          </cell>
          <cell r="H296">
            <v>178</v>
          </cell>
          <cell r="I296">
            <v>219.7</v>
          </cell>
          <cell r="J296">
            <v>23</v>
          </cell>
          <cell r="K296">
            <v>603.70000000000005</v>
          </cell>
          <cell r="L296">
            <v>603.70000000000005</v>
          </cell>
        </row>
        <row r="297">
          <cell r="B297" t="str">
            <v>AG01815301</v>
          </cell>
          <cell r="C297" t="str">
            <v>18153_1</v>
          </cell>
          <cell r="D297" t="str">
            <v xml:space="preserve">STRADELLA </v>
          </cell>
          <cell r="E297">
            <v>1</v>
          </cell>
          <cell r="F297">
            <v>15534</v>
          </cell>
          <cell r="G297">
            <v>1875</v>
          </cell>
          <cell r="H297">
            <v>6606</v>
          </cell>
          <cell r="I297">
            <v>4385.8999999999996</v>
          </cell>
          <cell r="J297">
            <v>110</v>
          </cell>
          <cell r="K297">
            <v>20029.900000000001</v>
          </cell>
          <cell r="L297">
            <v>20029.900000000001</v>
          </cell>
        </row>
        <row r="298">
          <cell r="B298" t="str">
            <v>AG01815003</v>
          </cell>
          <cell r="C298" t="str">
            <v>18150_3</v>
          </cell>
          <cell r="D298" t="str">
            <v>SIZIANO - CASATICO</v>
          </cell>
          <cell r="E298">
            <v>3</v>
          </cell>
          <cell r="F298">
            <v>49</v>
          </cell>
          <cell r="G298">
            <v>2</v>
          </cell>
          <cell r="H298">
            <v>4</v>
          </cell>
          <cell r="I298">
            <v>50.3</v>
          </cell>
          <cell r="J298">
            <v>0</v>
          </cell>
          <cell r="K298">
            <v>99.3</v>
          </cell>
          <cell r="L298">
            <v>99.3</v>
          </cell>
        </row>
        <row r="299">
          <cell r="B299" t="str">
            <v>AG01807801</v>
          </cell>
          <cell r="C299" t="str">
            <v>18078_1</v>
          </cell>
          <cell r="D299" t="str">
            <v xml:space="preserve">LANDRIANO </v>
          </cell>
          <cell r="E299">
            <v>1</v>
          </cell>
          <cell r="F299">
            <v>4088</v>
          </cell>
          <cell r="G299">
            <v>244</v>
          </cell>
          <cell r="H299">
            <v>836</v>
          </cell>
          <cell r="I299">
            <v>648.4</v>
          </cell>
          <cell r="J299">
            <v>14</v>
          </cell>
          <cell r="K299">
            <v>4750.3999999999996</v>
          </cell>
          <cell r="L299">
            <v>4750.3999999999996</v>
          </cell>
        </row>
        <row r="300">
          <cell r="B300" t="str">
            <v>AG01814303</v>
          </cell>
          <cell r="C300" t="str">
            <v>18143_3</v>
          </cell>
          <cell r="D300" t="str">
            <v>SANTA MARIA DELLA VERSA - PIZZOFREDDO</v>
          </cell>
          <cell r="E300">
            <v>1</v>
          </cell>
          <cell r="F300">
            <v>93</v>
          </cell>
          <cell r="G300">
            <v>9</v>
          </cell>
          <cell r="H300">
            <v>14</v>
          </cell>
          <cell r="I300">
            <v>4.2</v>
          </cell>
          <cell r="J300">
            <v>0</v>
          </cell>
          <cell r="K300">
            <v>97.2</v>
          </cell>
          <cell r="L300">
            <v>97.2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erventi_old"/>
      <sheetName val="AGGLOMERATI_SINTESI_base"/>
      <sheetName val="dep_fgn_scar piena"/>
      <sheetName val="altitudine media"/>
      <sheetName val="AGGLOMERATI_SINTESI_interventi"/>
      <sheetName val="AE IND"/>
      <sheetName val="appoggio"/>
      <sheetName val="INTERVENTI_APQ"/>
      <sheetName val="DEPURATORI_"/>
      <sheetName val="Depuratori_completo"/>
      <sheetName val="AE _ATECO_IND"/>
    </sheetNames>
    <sheetDataSet>
      <sheetData sheetId="0" refreshError="1"/>
      <sheetData sheetId="1">
        <row r="1">
          <cell r="B1" t="str">
            <v>COD_AGL_NE</v>
          </cell>
          <cell r="C1" t="str">
            <v>COD_AGL</v>
          </cell>
          <cell r="D1" t="str">
            <v>DENOMINAZIONE</v>
          </cell>
          <cell r="E1" t="str">
            <v>TIPO_AGL</v>
          </cell>
          <cell r="F1" t="str">
            <v>AE_RESIDEN</v>
          </cell>
          <cell r="G1" t="str">
            <v>TOT_NUL</v>
          </cell>
          <cell r="H1" t="str">
            <v>TOT_NAD</v>
          </cell>
          <cell r="I1" t="str">
            <v>AE_ATECO</v>
          </cell>
          <cell r="J1" t="str">
            <v>AE_CAPACITA'_RICETTIVA</v>
          </cell>
          <cell r="K1" t="str">
            <v>TOTALE_AE</v>
          </cell>
          <cell r="L1" t="str">
            <v>DIM_TOT_AG</v>
          </cell>
        </row>
        <row r="2">
          <cell r="B2" t="str">
            <v>AG01813002</v>
          </cell>
          <cell r="C2" t="str">
            <v>18130_2</v>
          </cell>
          <cell r="D2" t="str">
            <v>ROSASCO - RIVOLTELLA</v>
          </cell>
          <cell r="E2">
            <v>1</v>
          </cell>
          <cell r="F2">
            <v>65</v>
          </cell>
          <cell r="G2">
            <v>2</v>
          </cell>
          <cell r="H2">
            <v>3</v>
          </cell>
          <cell r="I2">
            <v>1.5</v>
          </cell>
          <cell r="J2">
            <v>0</v>
          </cell>
          <cell r="K2">
            <v>66.5</v>
          </cell>
          <cell r="L2">
            <v>66.5</v>
          </cell>
        </row>
        <row r="3">
          <cell r="B3" t="str">
            <v>AG01810701</v>
          </cell>
          <cell r="C3" t="str">
            <v>18107_1</v>
          </cell>
          <cell r="D3" t="str">
            <v>PALESTRO - PIZZAROSTO</v>
          </cell>
          <cell r="E3">
            <v>3</v>
          </cell>
          <cell r="F3">
            <v>54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54</v>
          </cell>
          <cell r="L3">
            <v>54</v>
          </cell>
        </row>
        <row r="4">
          <cell r="B4" t="str">
            <v>AG01805901</v>
          </cell>
          <cell r="C4" t="str">
            <v>18059_1</v>
          </cell>
          <cell r="D4" t="str">
            <v>COZZO - CELPENCHIO</v>
          </cell>
          <cell r="E4">
            <v>1</v>
          </cell>
          <cell r="F4">
            <v>76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76</v>
          </cell>
          <cell r="L4">
            <v>76</v>
          </cell>
        </row>
        <row r="5">
          <cell r="B5" t="str">
            <v>AG01805902</v>
          </cell>
          <cell r="C5" t="str">
            <v>18059_2</v>
          </cell>
          <cell r="D5" t="str">
            <v>COZZO</v>
          </cell>
          <cell r="E5">
            <v>1</v>
          </cell>
          <cell r="F5">
            <v>371</v>
          </cell>
          <cell r="G5">
            <v>30</v>
          </cell>
          <cell r="H5">
            <v>86</v>
          </cell>
          <cell r="I5">
            <v>84.8</v>
          </cell>
          <cell r="J5">
            <v>0</v>
          </cell>
          <cell r="K5">
            <v>455.8</v>
          </cell>
          <cell r="L5">
            <v>455.8</v>
          </cell>
        </row>
        <row r="6">
          <cell r="B6" t="str">
            <v>AG01804401</v>
          </cell>
          <cell r="C6" t="str">
            <v>18044_1</v>
          </cell>
          <cell r="D6" t="str">
            <v>CERETTO LOMELLINA</v>
          </cell>
          <cell r="E6">
            <v>1</v>
          </cell>
          <cell r="F6">
            <v>180</v>
          </cell>
          <cell r="G6">
            <v>13</v>
          </cell>
          <cell r="H6">
            <v>19</v>
          </cell>
          <cell r="I6">
            <v>7.4</v>
          </cell>
          <cell r="J6">
            <v>0</v>
          </cell>
          <cell r="K6">
            <v>187.4</v>
          </cell>
          <cell r="L6">
            <v>187.4</v>
          </cell>
        </row>
        <row r="7">
          <cell r="B7" t="str">
            <v>AG01818601</v>
          </cell>
          <cell r="C7" t="str">
            <v>18186_1</v>
          </cell>
          <cell r="D7" t="str">
            <v>ZEME</v>
          </cell>
          <cell r="E7">
            <v>1</v>
          </cell>
          <cell r="F7">
            <v>1100</v>
          </cell>
          <cell r="G7">
            <v>64</v>
          </cell>
          <cell r="H7">
            <v>158</v>
          </cell>
          <cell r="I7">
            <v>71.5</v>
          </cell>
          <cell r="J7">
            <v>0</v>
          </cell>
          <cell r="K7">
            <v>1171.5</v>
          </cell>
          <cell r="L7">
            <v>1171.5</v>
          </cell>
        </row>
        <row r="8">
          <cell r="B8" t="str">
            <v>AG01802701</v>
          </cell>
          <cell r="C8" t="str">
            <v>18027_1</v>
          </cell>
          <cell r="D8" t="str">
            <v>CANDIA LOMELLINA - TERRASA</v>
          </cell>
          <cell r="E8">
            <v>3</v>
          </cell>
          <cell r="F8">
            <v>67</v>
          </cell>
          <cell r="G8">
            <v>1</v>
          </cell>
          <cell r="H8">
            <v>2</v>
          </cell>
          <cell r="I8">
            <v>0.6</v>
          </cell>
          <cell r="J8">
            <v>0</v>
          </cell>
          <cell r="K8">
            <v>67.599999999999994</v>
          </cell>
          <cell r="L8">
            <v>67.599999999999994</v>
          </cell>
        </row>
        <row r="9">
          <cell r="B9" t="str">
            <v>AG01806801</v>
          </cell>
          <cell r="C9" t="str">
            <v>18068_1</v>
          </cell>
          <cell r="D9" t="str">
            <v>GAMBOLO' - GARBANA</v>
          </cell>
          <cell r="E9">
            <v>1</v>
          </cell>
          <cell r="F9">
            <v>371</v>
          </cell>
          <cell r="G9">
            <v>25</v>
          </cell>
          <cell r="H9">
            <v>60</v>
          </cell>
          <cell r="I9">
            <v>71.8</v>
          </cell>
          <cell r="J9">
            <v>0</v>
          </cell>
          <cell r="K9">
            <v>442.8</v>
          </cell>
          <cell r="L9">
            <v>442.8</v>
          </cell>
        </row>
        <row r="10">
          <cell r="B10" t="str">
            <v>AG01806802</v>
          </cell>
          <cell r="C10" t="str">
            <v>18068_2</v>
          </cell>
          <cell r="D10" t="str">
            <v>GAMBOLO' - REMONDO'</v>
          </cell>
          <cell r="E10">
            <v>1</v>
          </cell>
          <cell r="F10">
            <v>729</v>
          </cell>
          <cell r="G10">
            <v>30</v>
          </cell>
          <cell r="H10">
            <v>103</v>
          </cell>
          <cell r="I10">
            <v>93.1</v>
          </cell>
          <cell r="J10">
            <v>0</v>
          </cell>
          <cell r="K10">
            <v>822.1</v>
          </cell>
          <cell r="L10">
            <v>822.1</v>
          </cell>
        </row>
        <row r="11">
          <cell r="B11" t="str">
            <v>AG01807501</v>
          </cell>
          <cell r="C11" t="str">
            <v>18075_1</v>
          </cell>
          <cell r="D11" t="str">
            <v>GRAVELLONA LOMELLINA</v>
          </cell>
          <cell r="E11">
            <v>1</v>
          </cell>
          <cell r="F11">
            <v>1963</v>
          </cell>
          <cell r="G11">
            <v>137</v>
          </cell>
          <cell r="H11">
            <v>548</v>
          </cell>
          <cell r="I11">
            <v>611</v>
          </cell>
          <cell r="J11">
            <v>0</v>
          </cell>
          <cell r="K11">
            <v>2574</v>
          </cell>
          <cell r="L11">
            <v>2574</v>
          </cell>
        </row>
        <row r="12">
          <cell r="B12" t="str">
            <v>AG01807502</v>
          </cell>
          <cell r="C12" t="str">
            <v>18075_2</v>
          </cell>
          <cell r="D12" t="str">
            <v>GRAVELLONA LOMELLINA - BARBAVARA</v>
          </cell>
          <cell r="E12">
            <v>1</v>
          </cell>
          <cell r="F12">
            <v>139</v>
          </cell>
          <cell r="G12">
            <v>8</v>
          </cell>
          <cell r="H12">
            <v>19</v>
          </cell>
          <cell r="I12">
            <v>53.6</v>
          </cell>
          <cell r="J12">
            <v>0</v>
          </cell>
          <cell r="K12">
            <v>192.6</v>
          </cell>
          <cell r="L12">
            <v>192.6</v>
          </cell>
        </row>
        <row r="13">
          <cell r="B13" t="str">
            <v>AG01817201</v>
          </cell>
          <cell r="C13" t="str">
            <v>18172_1</v>
          </cell>
          <cell r="D13" t="str">
            <v>VELEZZO LOMELLINA</v>
          </cell>
          <cell r="E13">
            <v>1</v>
          </cell>
          <cell r="F13">
            <v>55</v>
          </cell>
          <cell r="G13">
            <v>9</v>
          </cell>
          <cell r="H13">
            <v>27</v>
          </cell>
          <cell r="I13">
            <v>52.4</v>
          </cell>
          <cell r="J13">
            <v>0</v>
          </cell>
          <cell r="K13">
            <v>107.4</v>
          </cell>
          <cell r="L13">
            <v>107.4</v>
          </cell>
        </row>
        <row r="14">
          <cell r="B14" t="str">
            <v>AG01808802</v>
          </cell>
          <cell r="C14" t="str">
            <v>18088_2</v>
          </cell>
          <cell r="D14" t="str">
            <v>MEDE - GOIDO</v>
          </cell>
          <cell r="E14">
            <v>3</v>
          </cell>
          <cell r="F14">
            <v>102</v>
          </cell>
          <cell r="G14">
            <v>5</v>
          </cell>
          <cell r="H14">
            <v>6</v>
          </cell>
          <cell r="I14">
            <v>1.8</v>
          </cell>
          <cell r="J14">
            <v>0</v>
          </cell>
          <cell r="K14">
            <v>103.8</v>
          </cell>
          <cell r="L14">
            <v>103.8</v>
          </cell>
        </row>
        <row r="15">
          <cell r="B15" t="str">
            <v>AG01806501</v>
          </cell>
          <cell r="C15" t="str">
            <v>18065_1</v>
          </cell>
          <cell r="D15" t="str">
            <v>FRASCAROLO</v>
          </cell>
          <cell r="E15">
            <v>3</v>
          </cell>
          <cell r="F15">
            <v>1211</v>
          </cell>
          <cell r="G15">
            <v>73</v>
          </cell>
          <cell r="H15">
            <v>463</v>
          </cell>
          <cell r="I15">
            <v>366.5</v>
          </cell>
          <cell r="J15">
            <v>0</v>
          </cell>
          <cell r="K15">
            <v>1577.5</v>
          </cell>
          <cell r="L15">
            <v>1577.5</v>
          </cell>
        </row>
        <row r="16">
          <cell r="B16" t="str">
            <v>AG01812301</v>
          </cell>
          <cell r="C16" t="str">
            <v>18123_1</v>
          </cell>
          <cell r="D16" t="str">
            <v xml:space="preserve">ROBBIO </v>
          </cell>
          <cell r="E16">
            <v>1</v>
          </cell>
          <cell r="F16">
            <v>10907</v>
          </cell>
          <cell r="G16">
            <v>863</v>
          </cell>
          <cell r="H16">
            <v>4655</v>
          </cell>
          <cell r="I16">
            <v>3359.9</v>
          </cell>
          <cell r="J16">
            <v>10</v>
          </cell>
          <cell r="K16">
            <v>14276.9</v>
          </cell>
          <cell r="L16">
            <v>14276.9</v>
          </cell>
        </row>
        <row r="17">
          <cell r="B17" t="str">
            <v>AG01813001</v>
          </cell>
          <cell r="C17" t="str">
            <v>18130_1</v>
          </cell>
          <cell r="D17" t="str">
            <v>ROSASCO</v>
          </cell>
          <cell r="E17">
            <v>1</v>
          </cell>
          <cell r="F17">
            <v>621</v>
          </cell>
          <cell r="G17">
            <v>40</v>
          </cell>
          <cell r="H17">
            <v>112</v>
          </cell>
          <cell r="I17">
            <v>42</v>
          </cell>
          <cell r="J17">
            <v>0</v>
          </cell>
          <cell r="K17">
            <v>663</v>
          </cell>
          <cell r="L17">
            <v>663</v>
          </cell>
        </row>
        <row r="18">
          <cell r="B18" t="str">
            <v>AG01810202</v>
          </cell>
          <cell r="C18" t="str">
            <v>18102_2</v>
          </cell>
          <cell r="D18" t="str">
            <v>MORTARA - MADONNA DEL CAMPO</v>
          </cell>
          <cell r="E18">
            <v>3</v>
          </cell>
          <cell r="F18">
            <v>176</v>
          </cell>
          <cell r="G18">
            <v>5</v>
          </cell>
          <cell r="H18">
            <v>13</v>
          </cell>
          <cell r="I18">
            <v>5.3</v>
          </cell>
          <cell r="J18">
            <v>0</v>
          </cell>
          <cell r="K18">
            <v>181.3</v>
          </cell>
          <cell r="L18">
            <v>181.3</v>
          </cell>
        </row>
        <row r="19">
          <cell r="B19" t="str">
            <v>AG01810203</v>
          </cell>
          <cell r="C19" t="str">
            <v>18102_3</v>
          </cell>
          <cell r="D19" t="str">
            <v>MORTARA - MEDAGLIA</v>
          </cell>
          <cell r="E19">
            <v>3</v>
          </cell>
          <cell r="F19">
            <v>77</v>
          </cell>
          <cell r="G19">
            <v>1</v>
          </cell>
          <cell r="H19">
            <v>1</v>
          </cell>
          <cell r="I19">
            <v>0.3</v>
          </cell>
          <cell r="J19">
            <v>0</v>
          </cell>
          <cell r="K19">
            <v>77.3</v>
          </cell>
          <cell r="L19">
            <v>77.3</v>
          </cell>
        </row>
        <row r="20">
          <cell r="B20" t="str">
            <v>AG01810204</v>
          </cell>
          <cell r="C20" t="str">
            <v>18102_4</v>
          </cell>
          <cell r="D20" t="str">
            <v>MORTARA - MOLINO FAENZA</v>
          </cell>
          <cell r="E20">
            <v>1</v>
          </cell>
          <cell r="F20">
            <v>60</v>
          </cell>
          <cell r="G20">
            <v>1</v>
          </cell>
          <cell r="H20">
            <v>1</v>
          </cell>
          <cell r="I20">
            <v>0.3</v>
          </cell>
          <cell r="J20">
            <v>0</v>
          </cell>
          <cell r="K20">
            <v>60.3</v>
          </cell>
          <cell r="L20">
            <v>60.3</v>
          </cell>
        </row>
        <row r="21">
          <cell r="B21" t="str">
            <v>AG01810205</v>
          </cell>
          <cell r="C21" t="str">
            <v>18102_5</v>
          </cell>
          <cell r="D21" t="str">
            <v>MORTARA - GUALLINA</v>
          </cell>
          <cell r="E21">
            <v>1</v>
          </cell>
          <cell r="F21">
            <v>99</v>
          </cell>
          <cell r="G21">
            <v>5</v>
          </cell>
          <cell r="H21">
            <v>7</v>
          </cell>
          <cell r="I21">
            <v>2.1</v>
          </cell>
          <cell r="J21">
            <v>0</v>
          </cell>
          <cell r="K21">
            <v>101.1</v>
          </cell>
          <cell r="L21">
            <v>101.1</v>
          </cell>
        </row>
        <row r="22">
          <cell r="B22" t="str">
            <v>AG01810206</v>
          </cell>
          <cell r="C22" t="str">
            <v>18102_6</v>
          </cell>
          <cell r="D22" t="str">
            <v>MORTARA - CASONI DI SANT'ALBINO</v>
          </cell>
          <cell r="E22">
            <v>3</v>
          </cell>
          <cell r="F22">
            <v>173</v>
          </cell>
          <cell r="G22">
            <v>8</v>
          </cell>
          <cell r="H22">
            <v>12</v>
          </cell>
          <cell r="I22">
            <v>5.6</v>
          </cell>
          <cell r="J22">
            <v>0</v>
          </cell>
          <cell r="K22">
            <v>178.6</v>
          </cell>
          <cell r="L22">
            <v>178.6</v>
          </cell>
        </row>
        <row r="23">
          <cell r="B23" t="str">
            <v>AG01807901</v>
          </cell>
          <cell r="C23" t="str">
            <v>18079_1</v>
          </cell>
          <cell r="D23" t="str">
            <v>LANGOSCO</v>
          </cell>
          <cell r="E23">
            <v>1</v>
          </cell>
          <cell r="F23">
            <v>388</v>
          </cell>
          <cell r="G23">
            <v>22</v>
          </cell>
          <cell r="H23">
            <v>91</v>
          </cell>
          <cell r="I23">
            <v>96</v>
          </cell>
          <cell r="J23">
            <v>0</v>
          </cell>
          <cell r="K23">
            <v>484</v>
          </cell>
          <cell r="L23">
            <v>484</v>
          </cell>
        </row>
        <row r="24">
          <cell r="B24" t="str">
            <v>AG01803501</v>
          </cell>
          <cell r="C24" t="str">
            <v>18035_1</v>
          </cell>
          <cell r="D24" t="str">
            <v>CASSOLNOVO</v>
          </cell>
          <cell r="E24">
            <v>1</v>
          </cell>
          <cell r="F24">
            <v>5561</v>
          </cell>
          <cell r="G24">
            <v>393</v>
          </cell>
          <cell r="H24">
            <v>1570</v>
          </cell>
          <cell r="I24">
            <v>1908.2</v>
          </cell>
          <cell r="J24">
            <v>0</v>
          </cell>
          <cell r="K24">
            <v>7469.2</v>
          </cell>
          <cell r="L24">
            <v>7469.2</v>
          </cell>
        </row>
        <row r="25">
          <cell r="B25" t="str">
            <v>AG01803502</v>
          </cell>
          <cell r="C25" t="str">
            <v>18035_2</v>
          </cell>
          <cell r="D25" t="str">
            <v>CASSOLNOVO - VILLANOVA</v>
          </cell>
          <cell r="E25">
            <v>3</v>
          </cell>
          <cell r="F25">
            <v>73</v>
          </cell>
          <cell r="G25">
            <v>3</v>
          </cell>
          <cell r="H25">
            <v>3</v>
          </cell>
          <cell r="I25">
            <v>0.9</v>
          </cell>
          <cell r="J25">
            <v>0</v>
          </cell>
          <cell r="K25">
            <v>73.900000000000006</v>
          </cell>
          <cell r="L25">
            <v>73.900000000000006</v>
          </cell>
        </row>
        <row r="26">
          <cell r="B26" t="str">
            <v>AG01803503</v>
          </cell>
          <cell r="C26" t="str">
            <v>18035_3</v>
          </cell>
          <cell r="D26" t="str">
            <v>CASSOLNOVO - VILLAREALE</v>
          </cell>
          <cell r="E26">
            <v>3</v>
          </cell>
          <cell r="F26">
            <v>98</v>
          </cell>
          <cell r="G26">
            <v>5</v>
          </cell>
          <cell r="H26">
            <v>8</v>
          </cell>
          <cell r="I26">
            <v>101.8</v>
          </cell>
          <cell r="J26">
            <v>0</v>
          </cell>
          <cell r="K26">
            <v>199.8</v>
          </cell>
          <cell r="L26">
            <v>199.8</v>
          </cell>
        </row>
        <row r="27">
          <cell r="B27" t="str">
            <v>AG01805001</v>
          </cell>
          <cell r="C27" t="str">
            <v>18050_1</v>
          </cell>
          <cell r="D27" t="str">
            <v>CILAVEGNA</v>
          </cell>
          <cell r="E27">
            <v>1</v>
          </cell>
          <cell r="F27">
            <v>4931</v>
          </cell>
          <cell r="G27">
            <v>349</v>
          </cell>
          <cell r="H27">
            <v>2128</v>
          </cell>
          <cell r="I27">
            <v>1893.9</v>
          </cell>
          <cell r="J27">
            <v>0</v>
          </cell>
          <cell r="K27">
            <v>6824.9</v>
          </cell>
          <cell r="L27">
            <v>6824.9</v>
          </cell>
        </row>
        <row r="28">
          <cell r="B28" t="str">
            <v>AG01817701</v>
          </cell>
          <cell r="C28" t="str">
            <v>18177_1</v>
          </cell>
          <cell r="D28" t="str">
            <v>VIGEVANO</v>
          </cell>
          <cell r="E28">
            <v>1</v>
          </cell>
          <cell r="F28">
            <v>55730</v>
          </cell>
          <cell r="G28">
            <v>5623</v>
          </cell>
          <cell r="H28">
            <v>26832</v>
          </cell>
          <cell r="I28">
            <v>25757.599999999999</v>
          </cell>
          <cell r="J28">
            <v>129</v>
          </cell>
          <cell r="K28">
            <v>81616.600000000006</v>
          </cell>
          <cell r="L28">
            <v>81616.600000000006</v>
          </cell>
        </row>
        <row r="29">
          <cell r="B29" t="str">
            <v>AG01817702</v>
          </cell>
          <cell r="C29" t="str">
            <v>18177_2</v>
          </cell>
          <cell r="D29" t="str">
            <v>VIGEVANO - MORSELLA</v>
          </cell>
          <cell r="E29">
            <v>1</v>
          </cell>
          <cell r="F29">
            <v>397</v>
          </cell>
          <cell r="G29">
            <v>15</v>
          </cell>
          <cell r="H29">
            <v>21</v>
          </cell>
          <cell r="I29">
            <v>106.2</v>
          </cell>
          <cell r="J29">
            <v>0</v>
          </cell>
          <cell r="K29">
            <v>503.2</v>
          </cell>
          <cell r="L29">
            <v>503.2</v>
          </cell>
        </row>
        <row r="30">
          <cell r="B30" t="str">
            <v>AG01817703</v>
          </cell>
          <cell r="C30" t="str">
            <v>18177_3</v>
          </cell>
          <cell r="D30" t="str">
            <v>VIGEVANO - SFORZESCA</v>
          </cell>
          <cell r="E30">
            <v>1</v>
          </cell>
          <cell r="F30">
            <v>298</v>
          </cell>
          <cell r="G30">
            <v>10</v>
          </cell>
          <cell r="H30">
            <v>55</v>
          </cell>
          <cell r="I30">
            <v>54.5</v>
          </cell>
          <cell r="J30">
            <v>0</v>
          </cell>
          <cell r="K30">
            <v>352.5</v>
          </cell>
          <cell r="L30">
            <v>352.5</v>
          </cell>
        </row>
        <row r="31">
          <cell r="B31" t="str">
            <v>AG01814801</v>
          </cell>
          <cell r="C31" t="str">
            <v>18148_1</v>
          </cell>
          <cell r="D31" t="str">
            <v>SEMIANA</v>
          </cell>
          <cell r="E31">
            <v>1</v>
          </cell>
          <cell r="F31">
            <v>236</v>
          </cell>
          <cell r="G31">
            <v>14</v>
          </cell>
          <cell r="H31">
            <v>23</v>
          </cell>
          <cell r="I31">
            <v>64.3</v>
          </cell>
          <cell r="J31">
            <v>0</v>
          </cell>
          <cell r="K31">
            <v>300.3</v>
          </cell>
          <cell r="L31">
            <v>300.3</v>
          </cell>
        </row>
        <row r="32">
          <cell r="B32" t="str">
            <v>AG01803901</v>
          </cell>
          <cell r="C32" t="str">
            <v>18039_1</v>
          </cell>
          <cell r="D32" t="str">
            <v>CASTELLO D'AGOGNA</v>
          </cell>
          <cell r="E32">
            <v>1</v>
          </cell>
          <cell r="F32">
            <v>942</v>
          </cell>
          <cell r="G32">
            <v>94</v>
          </cell>
          <cell r="H32">
            <v>442</v>
          </cell>
          <cell r="I32">
            <v>517</v>
          </cell>
          <cell r="J32">
            <v>42</v>
          </cell>
          <cell r="K32">
            <v>1501</v>
          </cell>
          <cell r="L32">
            <v>1501</v>
          </cell>
        </row>
        <row r="33">
          <cell r="B33" t="str">
            <v>AG01810401</v>
          </cell>
          <cell r="C33" t="str">
            <v>18104_1</v>
          </cell>
          <cell r="D33" t="str">
            <v>OLEVANO LOMELLINA</v>
          </cell>
          <cell r="E33">
            <v>1</v>
          </cell>
          <cell r="F33">
            <v>722</v>
          </cell>
          <cell r="G33">
            <v>40</v>
          </cell>
          <cell r="H33">
            <v>91</v>
          </cell>
          <cell r="I33">
            <v>100.2</v>
          </cell>
          <cell r="J33">
            <v>0</v>
          </cell>
          <cell r="K33">
            <v>822.2</v>
          </cell>
          <cell r="L33">
            <v>822.2</v>
          </cell>
        </row>
        <row r="34">
          <cell r="B34" t="str">
            <v>AG01810301</v>
          </cell>
          <cell r="C34" t="str">
            <v>18103_1</v>
          </cell>
          <cell r="D34" t="str">
            <v>NICORVO</v>
          </cell>
          <cell r="E34">
            <v>1</v>
          </cell>
          <cell r="F34">
            <v>331</v>
          </cell>
          <cell r="G34">
            <v>21</v>
          </cell>
          <cell r="H34">
            <v>54</v>
          </cell>
          <cell r="I34">
            <v>111.5</v>
          </cell>
          <cell r="J34">
            <v>0</v>
          </cell>
          <cell r="K34">
            <v>442.5</v>
          </cell>
          <cell r="L34">
            <v>442.5</v>
          </cell>
        </row>
        <row r="35">
          <cell r="B35" t="str">
            <v>AG01800301</v>
          </cell>
          <cell r="C35" t="str">
            <v>18003_1</v>
          </cell>
          <cell r="D35" t="str">
            <v>ALBONESE</v>
          </cell>
          <cell r="E35">
            <v>3</v>
          </cell>
          <cell r="F35">
            <v>498</v>
          </cell>
          <cell r="G35">
            <v>32</v>
          </cell>
          <cell r="H35">
            <v>127</v>
          </cell>
          <cell r="I35">
            <v>140.80000000000001</v>
          </cell>
          <cell r="J35">
            <v>0</v>
          </cell>
          <cell r="K35">
            <v>638.79999999999995</v>
          </cell>
          <cell r="L35">
            <v>638.79999999999995</v>
          </cell>
        </row>
        <row r="36">
          <cell r="B36" t="str">
            <v>AG01806701</v>
          </cell>
          <cell r="C36" t="str">
            <v>18067_1</v>
          </cell>
          <cell r="D36" t="str">
            <v>GAMBARANA</v>
          </cell>
          <cell r="E36">
            <v>1</v>
          </cell>
          <cell r="F36">
            <v>195</v>
          </cell>
          <cell r="G36">
            <v>12</v>
          </cell>
          <cell r="H36">
            <v>38</v>
          </cell>
          <cell r="I36">
            <v>97.4</v>
          </cell>
          <cell r="J36">
            <v>0</v>
          </cell>
          <cell r="K36">
            <v>292.39999999999998</v>
          </cell>
          <cell r="L36">
            <v>292.39999999999998</v>
          </cell>
        </row>
        <row r="37">
          <cell r="B37" t="str">
            <v>AG01806702</v>
          </cell>
          <cell r="C37" t="str">
            <v>18067_2</v>
          </cell>
          <cell r="D37" t="str">
            <v>GAMBARANA - C.NA PROVVIDENZA</v>
          </cell>
          <cell r="E37">
            <v>1</v>
          </cell>
          <cell r="F37">
            <v>56</v>
          </cell>
          <cell r="G37">
            <v>2</v>
          </cell>
          <cell r="H37">
            <v>3</v>
          </cell>
          <cell r="I37">
            <v>0.9</v>
          </cell>
          <cell r="J37">
            <v>0</v>
          </cell>
          <cell r="K37">
            <v>56.9</v>
          </cell>
          <cell r="L37">
            <v>56.9</v>
          </cell>
        </row>
        <row r="38">
          <cell r="B38" t="str">
            <v>AG01815401</v>
          </cell>
          <cell r="C38" t="str">
            <v>18154_1</v>
          </cell>
          <cell r="D38" t="str">
            <v>SUARDI</v>
          </cell>
          <cell r="E38">
            <v>1</v>
          </cell>
          <cell r="F38">
            <v>703</v>
          </cell>
          <cell r="G38">
            <v>42</v>
          </cell>
          <cell r="H38">
            <v>93</v>
          </cell>
          <cell r="I38">
            <v>78.2</v>
          </cell>
          <cell r="J38">
            <v>0</v>
          </cell>
          <cell r="K38">
            <v>781.2</v>
          </cell>
          <cell r="L38">
            <v>781.2</v>
          </cell>
        </row>
        <row r="39">
          <cell r="B39" t="str">
            <v>AG01809101</v>
          </cell>
          <cell r="C39" t="str">
            <v>18091_1</v>
          </cell>
          <cell r="D39" t="str">
            <v>MEZZANA RABATTONE</v>
          </cell>
          <cell r="E39">
            <v>1</v>
          </cell>
          <cell r="F39">
            <v>526</v>
          </cell>
          <cell r="G39">
            <v>26</v>
          </cell>
          <cell r="H39">
            <v>38</v>
          </cell>
          <cell r="I39">
            <v>16.2</v>
          </cell>
          <cell r="J39">
            <v>0</v>
          </cell>
          <cell r="K39">
            <v>542.20000000000005</v>
          </cell>
          <cell r="L39">
            <v>542.20000000000005</v>
          </cell>
        </row>
        <row r="40">
          <cell r="B40" t="str">
            <v>AG01801101</v>
          </cell>
          <cell r="C40" t="str">
            <v>18011_1</v>
          </cell>
          <cell r="D40" t="str">
            <v>BASTIDA PANCARANA</v>
          </cell>
          <cell r="E40">
            <v>1</v>
          </cell>
          <cell r="F40">
            <v>857</v>
          </cell>
          <cell r="G40">
            <v>61</v>
          </cell>
          <cell r="H40">
            <v>316</v>
          </cell>
          <cell r="I40">
            <v>322.89999999999998</v>
          </cell>
          <cell r="J40">
            <v>0</v>
          </cell>
          <cell r="K40">
            <v>1179.9000000000001</v>
          </cell>
          <cell r="L40">
            <v>1179.9000000000001</v>
          </cell>
        </row>
        <row r="41">
          <cell r="B41" t="str">
            <v>AG01818201</v>
          </cell>
          <cell r="C41" t="str">
            <v>18182_1</v>
          </cell>
          <cell r="D41" t="str">
            <v>VOGHERA - ORIOLO</v>
          </cell>
          <cell r="E41">
            <v>3</v>
          </cell>
          <cell r="F41">
            <v>406</v>
          </cell>
          <cell r="G41">
            <v>16</v>
          </cell>
          <cell r="H41">
            <v>155</v>
          </cell>
          <cell r="I41">
            <v>141</v>
          </cell>
          <cell r="J41">
            <v>0</v>
          </cell>
          <cell r="K41">
            <v>547</v>
          </cell>
          <cell r="L41">
            <v>547</v>
          </cell>
        </row>
        <row r="42">
          <cell r="B42" t="str">
            <v>AG01810001</v>
          </cell>
          <cell r="C42" t="str">
            <v>18100_1</v>
          </cell>
          <cell r="D42" t="str">
            <v>MONTU' BECCARIA - CASA BARBIERI</v>
          </cell>
          <cell r="E42">
            <v>2</v>
          </cell>
          <cell r="F42">
            <v>187</v>
          </cell>
          <cell r="G42">
            <v>3</v>
          </cell>
          <cell r="H42">
            <v>7</v>
          </cell>
          <cell r="I42">
            <v>2.1</v>
          </cell>
          <cell r="J42">
            <v>0</v>
          </cell>
          <cell r="K42">
            <v>189.1</v>
          </cell>
          <cell r="L42">
            <v>189.1</v>
          </cell>
        </row>
        <row r="43">
          <cell r="B43" t="str">
            <v>AG01814301</v>
          </cell>
          <cell r="C43" t="str">
            <v>18143_1</v>
          </cell>
          <cell r="D43" t="str">
            <v>SANTA MARIA DELLA VERSA - DONELASCO</v>
          </cell>
          <cell r="E43">
            <v>1</v>
          </cell>
          <cell r="F43">
            <v>81</v>
          </cell>
          <cell r="G43">
            <v>2</v>
          </cell>
          <cell r="H43">
            <v>2</v>
          </cell>
          <cell r="I43">
            <v>50.3</v>
          </cell>
          <cell r="J43">
            <v>0</v>
          </cell>
          <cell r="K43">
            <v>131.30000000000001</v>
          </cell>
          <cell r="L43">
            <v>131.30000000000001</v>
          </cell>
        </row>
        <row r="44">
          <cell r="B44" t="str">
            <v>AG01814302</v>
          </cell>
          <cell r="C44" t="str">
            <v>18143_2</v>
          </cell>
          <cell r="D44" t="str">
            <v>SANTA MARIA DELLA VERSA - VALDAMONTE</v>
          </cell>
          <cell r="E44">
            <v>1</v>
          </cell>
          <cell r="F44">
            <v>78</v>
          </cell>
          <cell r="G44">
            <v>5</v>
          </cell>
          <cell r="H44">
            <v>5</v>
          </cell>
          <cell r="I44">
            <v>3.2</v>
          </cell>
          <cell r="J44">
            <v>0</v>
          </cell>
          <cell r="K44">
            <v>81.2</v>
          </cell>
          <cell r="L44">
            <v>81.2</v>
          </cell>
        </row>
        <row r="45">
          <cell r="B45" t="str">
            <v>AG01807401</v>
          </cell>
          <cell r="C45" t="str">
            <v>18074_1</v>
          </cell>
          <cell r="D45" t="str">
            <v>GOLFERENZO</v>
          </cell>
          <cell r="E45">
            <v>1</v>
          </cell>
          <cell r="F45">
            <v>115</v>
          </cell>
          <cell r="G45">
            <v>15</v>
          </cell>
          <cell r="H45">
            <v>71</v>
          </cell>
          <cell r="I45">
            <v>70.7</v>
          </cell>
          <cell r="J45">
            <v>0</v>
          </cell>
          <cell r="K45">
            <v>185.7</v>
          </cell>
          <cell r="L45">
            <v>185.7</v>
          </cell>
        </row>
        <row r="46">
          <cell r="B46" t="str">
            <v>AG01807402</v>
          </cell>
          <cell r="C46" t="str">
            <v>18074_2</v>
          </cell>
          <cell r="D46" t="str">
            <v>GOLFERENZO - MOLINELLO</v>
          </cell>
          <cell r="E46">
            <v>1</v>
          </cell>
          <cell r="F46">
            <v>57</v>
          </cell>
          <cell r="G46">
            <v>1</v>
          </cell>
          <cell r="H46">
            <v>1</v>
          </cell>
          <cell r="I46">
            <v>0.3</v>
          </cell>
          <cell r="J46">
            <v>0</v>
          </cell>
          <cell r="K46">
            <v>57.3</v>
          </cell>
          <cell r="L46">
            <v>57.3</v>
          </cell>
        </row>
        <row r="47">
          <cell r="B47" t="str">
            <v>AG01818301</v>
          </cell>
          <cell r="C47" t="str">
            <v>18183_1</v>
          </cell>
          <cell r="D47" t="str">
            <v>VOLPARA</v>
          </cell>
          <cell r="E47">
            <v>1</v>
          </cell>
          <cell r="F47">
            <v>92</v>
          </cell>
          <cell r="G47">
            <v>10</v>
          </cell>
          <cell r="H47">
            <v>11</v>
          </cell>
          <cell r="I47">
            <v>3.3</v>
          </cell>
          <cell r="J47">
            <v>0</v>
          </cell>
          <cell r="K47">
            <v>95.3</v>
          </cell>
          <cell r="L47">
            <v>95.3</v>
          </cell>
        </row>
        <row r="48">
          <cell r="B48" t="str">
            <v>AG01809601</v>
          </cell>
          <cell r="C48" t="str">
            <v>18096_1</v>
          </cell>
          <cell r="D48" t="str">
            <v>MONTECALVO VERSIGGIA - CROCETTA</v>
          </cell>
          <cell r="E48">
            <v>2</v>
          </cell>
          <cell r="F48">
            <v>117</v>
          </cell>
          <cell r="G48">
            <v>14</v>
          </cell>
          <cell r="H48">
            <v>26</v>
          </cell>
          <cell r="I48">
            <v>9.6</v>
          </cell>
          <cell r="J48">
            <v>0</v>
          </cell>
          <cell r="K48">
            <v>126.6</v>
          </cell>
          <cell r="L48">
            <v>126.6</v>
          </cell>
        </row>
        <row r="49">
          <cell r="B49" t="str">
            <v>AG01815302</v>
          </cell>
          <cell r="C49" t="str">
            <v>18153_2</v>
          </cell>
          <cell r="D49" t="str">
            <v>STRADELLA - COLOMBETTA PIANA</v>
          </cell>
          <cell r="E49">
            <v>3</v>
          </cell>
          <cell r="F49">
            <v>90</v>
          </cell>
          <cell r="G49">
            <v>3</v>
          </cell>
          <cell r="H49">
            <v>3</v>
          </cell>
          <cell r="I49">
            <v>0.9</v>
          </cell>
          <cell r="J49">
            <v>0</v>
          </cell>
          <cell r="K49">
            <v>90.9</v>
          </cell>
          <cell r="L49">
            <v>90.9</v>
          </cell>
        </row>
        <row r="50">
          <cell r="B50" t="str">
            <v>AG01815303</v>
          </cell>
          <cell r="C50" t="str">
            <v>18153_3</v>
          </cell>
          <cell r="D50" t="str">
            <v>STRADELLA - SANTA MARIA</v>
          </cell>
          <cell r="E50">
            <v>1</v>
          </cell>
          <cell r="F50">
            <v>85</v>
          </cell>
          <cell r="G50">
            <v>1</v>
          </cell>
          <cell r="H50">
            <v>1</v>
          </cell>
          <cell r="I50">
            <v>0.3</v>
          </cell>
          <cell r="J50">
            <v>0</v>
          </cell>
          <cell r="K50">
            <v>85.3</v>
          </cell>
          <cell r="L50">
            <v>85.3</v>
          </cell>
        </row>
        <row r="51">
          <cell r="B51" t="str">
            <v>AG01800501</v>
          </cell>
          <cell r="C51" t="str">
            <v>18005_1</v>
          </cell>
          <cell r="D51" t="str">
            <v>ARENA PO - SALERNO, CHIEPPA</v>
          </cell>
          <cell r="E51">
            <v>2</v>
          </cell>
          <cell r="F51">
            <v>214</v>
          </cell>
          <cell r="G51">
            <v>41</v>
          </cell>
          <cell r="H51">
            <v>89</v>
          </cell>
          <cell r="I51">
            <v>125.7</v>
          </cell>
          <cell r="J51">
            <v>0</v>
          </cell>
          <cell r="K51">
            <v>339.7</v>
          </cell>
          <cell r="L51">
            <v>339.7</v>
          </cell>
        </row>
        <row r="52">
          <cell r="B52" t="str">
            <v>AG01810002</v>
          </cell>
          <cell r="C52" t="str">
            <v>18100_2</v>
          </cell>
          <cell r="D52" t="str">
            <v>MONTU' BECCARIA - MORIANO</v>
          </cell>
          <cell r="E52">
            <v>2</v>
          </cell>
          <cell r="F52">
            <v>63</v>
          </cell>
          <cell r="G52">
            <v>2</v>
          </cell>
          <cell r="H52">
            <v>7</v>
          </cell>
          <cell r="I52">
            <v>2.1</v>
          </cell>
          <cell r="J52">
            <v>0</v>
          </cell>
          <cell r="K52">
            <v>65.099999999999994</v>
          </cell>
          <cell r="L52">
            <v>65.099999999999994</v>
          </cell>
        </row>
        <row r="53">
          <cell r="B53" t="str">
            <v>AG01818701</v>
          </cell>
          <cell r="C53" t="str">
            <v>18187_1</v>
          </cell>
          <cell r="D53" t="str">
            <v>ZENEVREDO - FONTANELLE</v>
          </cell>
          <cell r="E53">
            <v>1</v>
          </cell>
          <cell r="F53">
            <v>122</v>
          </cell>
          <cell r="G53">
            <v>6</v>
          </cell>
          <cell r="H53">
            <v>18</v>
          </cell>
          <cell r="I53">
            <v>5.4</v>
          </cell>
          <cell r="J53">
            <v>0</v>
          </cell>
          <cell r="K53">
            <v>127.4</v>
          </cell>
          <cell r="L53">
            <v>127.4</v>
          </cell>
        </row>
        <row r="54">
          <cell r="B54" t="str">
            <v>AG01810003</v>
          </cell>
          <cell r="C54" t="str">
            <v>18100_3</v>
          </cell>
          <cell r="D54" t="str">
            <v>MONTU' BECCARIA - FIGALE</v>
          </cell>
          <cell r="E54">
            <v>1</v>
          </cell>
          <cell r="F54">
            <v>65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65</v>
          </cell>
          <cell r="L54">
            <v>65</v>
          </cell>
        </row>
        <row r="55">
          <cell r="B55" t="str">
            <v>AG01811801</v>
          </cell>
          <cell r="C55" t="str">
            <v>18118_1</v>
          </cell>
          <cell r="D55" t="str">
            <v>PORTALBERA</v>
          </cell>
          <cell r="E55">
            <v>1</v>
          </cell>
          <cell r="F55">
            <v>1330</v>
          </cell>
          <cell r="G55">
            <v>100</v>
          </cell>
          <cell r="H55">
            <v>326</v>
          </cell>
          <cell r="I55">
            <v>439.9</v>
          </cell>
          <cell r="J55">
            <v>0</v>
          </cell>
          <cell r="K55">
            <v>1769.9</v>
          </cell>
          <cell r="L55">
            <v>1769.9</v>
          </cell>
        </row>
        <row r="56">
          <cell r="B56" t="str">
            <v>AG01818801</v>
          </cell>
          <cell r="C56" t="str">
            <v>18188_1</v>
          </cell>
          <cell r="D56" t="str">
            <v>ZERBO</v>
          </cell>
          <cell r="E56">
            <v>3</v>
          </cell>
          <cell r="F56">
            <v>454</v>
          </cell>
          <cell r="G56">
            <v>33</v>
          </cell>
          <cell r="H56">
            <v>124</v>
          </cell>
          <cell r="I56">
            <v>130.6</v>
          </cell>
          <cell r="J56">
            <v>0</v>
          </cell>
          <cell r="K56">
            <v>584.6</v>
          </cell>
          <cell r="L56">
            <v>584.6</v>
          </cell>
        </row>
        <row r="57">
          <cell r="B57" t="str">
            <v>AG01801601</v>
          </cell>
          <cell r="C57" t="str">
            <v>18016_1</v>
          </cell>
          <cell r="D57" t="str">
            <v>BORGO PRIOLO - RIVAZZA</v>
          </cell>
          <cell r="E57">
            <v>2</v>
          </cell>
          <cell r="F57">
            <v>114</v>
          </cell>
          <cell r="G57">
            <v>8</v>
          </cell>
          <cell r="H57">
            <v>43</v>
          </cell>
          <cell r="I57">
            <v>93.6</v>
          </cell>
          <cell r="J57">
            <v>0</v>
          </cell>
          <cell r="K57">
            <v>207.6</v>
          </cell>
          <cell r="L57">
            <v>207.6</v>
          </cell>
        </row>
        <row r="58">
          <cell r="B58" t="str">
            <v>AG01801602</v>
          </cell>
          <cell r="C58" t="str">
            <v>18016_2</v>
          </cell>
          <cell r="D58" t="str">
            <v>BORGO PRIOLO - CAPPELLETTA, OLESI</v>
          </cell>
          <cell r="E58">
            <v>2</v>
          </cell>
          <cell r="F58">
            <v>257</v>
          </cell>
          <cell r="G58">
            <v>14</v>
          </cell>
          <cell r="H58">
            <v>31</v>
          </cell>
          <cell r="I58">
            <v>22.3</v>
          </cell>
          <cell r="J58">
            <v>0</v>
          </cell>
          <cell r="K58">
            <v>279.3</v>
          </cell>
          <cell r="L58">
            <v>279.3</v>
          </cell>
        </row>
        <row r="59">
          <cell r="B59" t="str">
            <v>AG01801603</v>
          </cell>
          <cell r="C59" t="str">
            <v>18016_3</v>
          </cell>
          <cell r="D59" t="str">
            <v>BORGO PRIOLO</v>
          </cell>
          <cell r="E59">
            <v>1</v>
          </cell>
          <cell r="F59">
            <v>204</v>
          </cell>
          <cell r="G59">
            <v>61</v>
          </cell>
          <cell r="H59">
            <v>143</v>
          </cell>
          <cell r="I59">
            <v>123.5</v>
          </cell>
          <cell r="J59">
            <v>60</v>
          </cell>
          <cell r="K59">
            <v>387.5</v>
          </cell>
          <cell r="L59">
            <v>387.5</v>
          </cell>
        </row>
        <row r="60">
          <cell r="B60" t="str">
            <v>AG01809401</v>
          </cell>
          <cell r="C60" t="str">
            <v>18094_1</v>
          </cell>
          <cell r="D60" t="str">
            <v>MONTALTO PAVESE</v>
          </cell>
          <cell r="E60">
            <v>2</v>
          </cell>
          <cell r="F60">
            <v>399</v>
          </cell>
          <cell r="G60">
            <v>78</v>
          </cell>
          <cell r="H60">
            <v>150</v>
          </cell>
          <cell r="I60">
            <v>71.5</v>
          </cell>
          <cell r="J60">
            <v>14</v>
          </cell>
          <cell r="K60">
            <v>484.5</v>
          </cell>
          <cell r="L60">
            <v>484.5</v>
          </cell>
        </row>
        <row r="61">
          <cell r="B61" t="str">
            <v>AG01809402</v>
          </cell>
          <cell r="C61" t="str">
            <v>18094_2</v>
          </cell>
          <cell r="D61" t="str">
            <v>MONTALTO PAVESE - MOLGHETO</v>
          </cell>
          <cell r="E61">
            <v>1</v>
          </cell>
          <cell r="F61">
            <v>57</v>
          </cell>
          <cell r="G61">
            <v>2</v>
          </cell>
          <cell r="H61">
            <v>3</v>
          </cell>
          <cell r="I61">
            <v>2.1</v>
          </cell>
          <cell r="J61">
            <v>0</v>
          </cell>
          <cell r="K61">
            <v>59.1</v>
          </cell>
          <cell r="L61">
            <v>59.1</v>
          </cell>
        </row>
        <row r="62">
          <cell r="B62" t="str">
            <v>AG01803702</v>
          </cell>
          <cell r="C62" t="str">
            <v>18037_2</v>
          </cell>
          <cell r="D62" t="str">
            <v>CASTEGGIO - FONDERIA</v>
          </cell>
          <cell r="E62">
            <v>3</v>
          </cell>
          <cell r="F62">
            <v>65</v>
          </cell>
          <cell r="G62">
            <v>3</v>
          </cell>
          <cell r="H62">
            <v>5</v>
          </cell>
          <cell r="I62">
            <v>1.5</v>
          </cell>
          <cell r="J62">
            <v>0</v>
          </cell>
          <cell r="K62">
            <v>66.5</v>
          </cell>
          <cell r="L62">
            <v>66.5</v>
          </cell>
        </row>
        <row r="63">
          <cell r="B63" t="str">
            <v>AG01810501</v>
          </cell>
          <cell r="C63" t="str">
            <v>18105_1</v>
          </cell>
          <cell r="D63" t="str">
            <v>OLIVA GESSI</v>
          </cell>
          <cell r="E63">
            <v>1</v>
          </cell>
          <cell r="F63">
            <v>73</v>
          </cell>
          <cell r="G63">
            <v>30</v>
          </cell>
          <cell r="H63">
            <v>54</v>
          </cell>
          <cell r="I63">
            <v>16.2</v>
          </cell>
          <cell r="J63">
            <v>0</v>
          </cell>
          <cell r="K63">
            <v>89.2</v>
          </cell>
          <cell r="L63">
            <v>89.2</v>
          </cell>
        </row>
        <row r="64">
          <cell r="B64" t="str">
            <v>AG01814002</v>
          </cell>
          <cell r="C64" t="str">
            <v>18140_2</v>
          </cell>
          <cell r="D64" t="str">
            <v>SANTA GIULETTA - CASTELLO</v>
          </cell>
          <cell r="E64">
            <v>1</v>
          </cell>
          <cell r="F64">
            <v>102</v>
          </cell>
          <cell r="G64">
            <v>8</v>
          </cell>
          <cell r="H64">
            <v>10</v>
          </cell>
          <cell r="I64">
            <v>4.2</v>
          </cell>
          <cell r="J64">
            <v>0</v>
          </cell>
          <cell r="K64">
            <v>106.2</v>
          </cell>
          <cell r="L64">
            <v>106.2</v>
          </cell>
        </row>
        <row r="65">
          <cell r="B65" t="str">
            <v>AG01810101</v>
          </cell>
          <cell r="C65" t="str">
            <v>18101_1</v>
          </cell>
          <cell r="D65" t="str">
            <v>MORNICO LOSANA - RONCHI</v>
          </cell>
          <cell r="E65">
            <v>1</v>
          </cell>
          <cell r="F65">
            <v>103</v>
          </cell>
          <cell r="G65">
            <v>5</v>
          </cell>
          <cell r="H65">
            <v>8</v>
          </cell>
          <cell r="I65">
            <v>2.4</v>
          </cell>
          <cell r="J65">
            <v>0</v>
          </cell>
          <cell r="K65">
            <v>105.4</v>
          </cell>
          <cell r="L65">
            <v>105.4</v>
          </cell>
        </row>
        <row r="66">
          <cell r="B66" t="str">
            <v>AG01808201</v>
          </cell>
          <cell r="C66" t="str">
            <v>18082_1</v>
          </cell>
          <cell r="D66" t="str">
            <v>LIRIO</v>
          </cell>
          <cell r="E66">
            <v>2</v>
          </cell>
          <cell r="F66">
            <v>95</v>
          </cell>
          <cell r="G66">
            <v>6</v>
          </cell>
          <cell r="H66">
            <v>8</v>
          </cell>
          <cell r="I66">
            <v>3.6</v>
          </cell>
          <cell r="J66">
            <v>0</v>
          </cell>
          <cell r="K66">
            <v>98.6</v>
          </cell>
          <cell r="L66">
            <v>98.6</v>
          </cell>
        </row>
        <row r="67">
          <cell r="B67" t="str">
            <v>AG01809602</v>
          </cell>
          <cell r="C67" t="str">
            <v>18096_2</v>
          </cell>
          <cell r="D67" t="str">
            <v>MONTECALVO VERSIGGIA - FRANCIA, TROMBA</v>
          </cell>
          <cell r="E67">
            <v>2</v>
          </cell>
          <cell r="F67">
            <v>96</v>
          </cell>
          <cell r="G67">
            <v>3</v>
          </cell>
          <cell r="H67">
            <v>11</v>
          </cell>
          <cell r="I67">
            <v>3.3</v>
          </cell>
          <cell r="J67">
            <v>0</v>
          </cell>
          <cell r="K67">
            <v>99.3</v>
          </cell>
          <cell r="L67">
            <v>99.3</v>
          </cell>
        </row>
        <row r="68">
          <cell r="B68" t="str">
            <v>AG01812501</v>
          </cell>
          <cell r="C68" t="str">
            <v>18125_1</v>
          </cell>
          <cell r="D68" t="str">
            <v>ROCCA DE' GIORGI - VILLA FORNACE</v>
          </cell>
          <cell r="E68">
            <v>2</v>
          </cell>
          <cell r="F68">
            <v>62</v>
          </cell>
          <cell r="G68">
            <v>7</v>
          </cell>
          <cell r="H68">
            <v>14</v>
          </cell>
          <cell r="I68">
            <v>5.4</v>
          </cell>
          <cell r="J68">
            <v>0</v>
          </cell>
          <cell r="K68">
            <v>67.400000000000006</v>
          </cell>
          <cell r="L68">
            <v>67.400000000000006</v>
          </cell>
        </row>
        <row r="69">
          <cell r="B69" t="str">
            <v>AG01809403</v>
          </cell>
          <cell r="C69" t="str">
            <v>18094_3</v>
          </cell>
          <cell r="D69" t="str">
            <v>MONTALTO PAVESE - CA' DEL FOSSO</v>
          </cell>
          <cell r="E69">
            <v>1</v>
          </cell>
          <cell r="F69">
            <v>143</v>
          </cell>
          <cell r="G69">
            <v>7</v>
          </cell>
          <cell r="H69">
            <v>7</v>
          </cell>
          <cell r="I69">
            <v>4.5</v>
          </cell>
          <cell r="J69">
            <v>0</v>
          </cell>
          <cell r="K69">
            <v>147.5</v>
          </cell>
          <cell r="L69">
            <v>147.5</v>
          </cell>
        </row>
        <row r="70">
          <cell r="B70" t="str">
            <v>AG01800801</v>
          </cell>
          <cell r="C70" t="str">
            <v>18008_1</v>
          </cell>
          <cell r="D70" t="str">
            <v>BARBIANELLO - BOTTAROLO</v>
          </cell>
          <cell r="E70">
            <v>1</v>
          </cell>
          <cell r="F70">
            <v>83</v>
          </cell>
          <cell r="G70">
            <v>6</v>
          </cell>
          <cell r="H70">
            <v>6</v>
          </cell>
          <cell r="I70">
            <v>3.8</v>
          </cell>
          <cell r="J70">
            <v>0</v>
          </cell>
          <cell r="K70">
            <v>86.8</v>
          </cell>
          <cell r="L70">
            <v>86.8</v>
          </cell>
        </row>
        <row r="71">
          <cell r="B71" t="str">
            <v>AG01803101</v>
          </cell>
          <cell r="C71" t="str">
            <v>18031_1</v>
          </cell>
          <cell r="D71" t="str">
            <v>CASANOVA LONATI</v>
          </cell>
          <cell r="E71">
            <v>1</v>
          </cell>
          <cell r="F71">
            <v>330</v>
          </cell>
          <cell r="G71">
            <v>31</v>
          </cell>
          <cell r="H71">
            <v>163</v>
          </cell>
          <cell r="I71">
            <v>282.60000000000002</v>
          </cell>
          <cell r="J71">
            <v>0</v>
          </cell>
          <cell r="K71">
            <v>612.6</v>
          </cell>
          <cell r="L71">
            <v>612.6</v>
          </cell>
        </row>
        <row r="72">
          <cell r="B72" t="str">
            <v>AG01803601</v>
          </cell>
          <cell r="C72" t="str">
            <v>18036_1</v>
          </cell>
          <cell r="D72" t="str">
            <v>CASTANA - CA' DEI ROVATI, CASA CAVAGNA</v>
          </cell>
          <cell r="E72">
            <v>2</v>
          </cell>
          <cell r="F72">
            <v>59</v>
          </cell>
          <cell r="G72">
            <v>39</v>
          </cell>
          <cell r="H72">
            <v>44</v>
          </cell>
          <cell r="I72">
            <v>14.9</v>
          </cell>
          <cell r="J72">
            <v>0</v>
          </cell>
          <cell r="K72">
            <v>73.900000000000006</v>
          </cell>
          <cell r="L72">
            <v>73.900000000000006</v>
          </cell>
        </row>
        <row r="73">
          <cell r="B73" t="str">
            <v>AG01814201</v>
          </cell>
          <cell r="C73" t="str">
            <v>18142_1</v>
          </cell>
          <cell r="D73" t="str">
            <v>SANTA MARGHERITA DI STAFFORA - CEGNI</v>
          </cell>
          <cell r="E73">
            <v>1</v>
          </cell>
          <cell r="F73">
            <v>76</v>
          </cell>
          <cell r="G73">
            <v>6</v>
          </cell>
          <cell r="H73">
            <v>44</v>
          </cell>
          <cell r="I73">
            <v>18.399999999999999</v>
          </cell>
          <cell r="J73">
            <v>0</v>
          </cell>
          <cell r="K73">
            <v>94.4</v>
          </cell>
          <cell r="L73">
            <v>94.4</v>
          </cell>
        </row>
        <row r="74">
          <cell r="B74" t="str">
            <v>AG01802101</v>
          </cell>
          <cell r="C74" t="str">
            <v>18021_1</v>
          </cell>
          <cell r="D74" t="str">
            <v>BRALLO DI PREGOLA</v>
          </cell>
          <cell r="E74">
            <v>1</v>
          </cell>
          <cell r="F74">
            <v>156</v>
          </cell>
          <cell r="G74">
            <v>31</v>
          </cell>
          <cell r="H74">
            <v>74</v>
          </cell>
          <cell r="I74">
            <v>79</v>
          </cell>
          <cell r="J74">
            <v>25</v>
          </cell>
          <cell r="K74">
            <v>260</v>
          </cell>
          <cell r="L74">
            <v>260</v>
          </cell>
        </row>
        <row r="75">
          <cell r="B75" t="str">
            <v>AG01802102</v>
          </cell>
          <cell r="C75" t="str">
            <v>18021_2</v>
          </cell>
          <cell r="D75" t="str">
            <v>BRALLO DI PREGOLA - FELIGARA</v>
          </cell>
          <cell r="E75">
            <v>2</v>
          </cell>
          <cell r="F75">
            <v>93</v>
          </cell>
          <cell r="G75">
            <v>6</v>
          </cell>
          <cell r="H75">
            <v>7</v>
          </cell>
          <cell r="I75">
            <v>5</v>
          </cell>
          <cell r="J75">
            <v>0</v>
          </cell>
          <cell r="K75">
            <v>98</v>
          </cell>
          <cell r="L75">
            <v>98</v>
          </cell>
        </row>
        <row r="76">
          <cell r="B76" t="str">
            <v>AG01802103</v>
          </cell>
          <cell r="C76" t="str">
            <v>18021_3</v>
          </cell>
          <cell r="D76" t="str">
            <v>BRALLO DI PREGOLA - COLLERI</v>
          </cell>
          <cell r="E76">
            <v>1</v>
          </cell>
          <cell r="F76">
            <v>205</v>
          </cell>
          <cell r="G76">
            <v>10</v>
          </cell>
          <cell r="H76">
            <v>30</v>
          </cell>
          <cell r="I76">
            <v>9</v>
          </cell>
          <cell r="J76">
            <v>30</v>
          </cell>
          <cell r="K76">
            <v>244</v>
          </cell>
          <cell r="L76">
            <v>244</v>
          </cell>
        </row>
        <row r="77">
          <cell r="B77" t="str">
            <v>AG01802104</v>
          </cell>
          <cell r="C77" t="str">
            <v>18021_4</v>
          </cell>
          <cell r="D77" t="str">
            <v>BRALLO DI PREGOLA - PRATOLUNGO</v>
          </cell>
          <cell r="E77">
            <v>1</v>
          </cell>
          <cell r="F77">
            <v>71</v>
          </cell>
          <cell r="G77">
            <v>5</v>
          </cell>
          <cell r="H77">
            <v>6</v>
          </cell>
          <cell r="I77">
            <v>1.8</v>
          </cell>
          <cell r="J77">
            <v>27</v>
          </cell>
          <cell r="K77">
            <v>99.8</v>
          </cell>
          <cell r="L77">
            <v>99.8</v>
          </cell>
        </row>
        <row r="78">
          <cell r="B78" t="str">
            <v>AG01802105</v>
          </cell>
          <cell r="C78" t="str">
            <v>18021_5</v>
          </cell>
          <cell r="D78" t="str">
            <v>BRALLO DI PREGOLA - CORBESASSI, PONTI</v>
          </cell>
          <cell r="E78">
            <v>1</v>
          </cell>
          <cell r="F78">
            <v>68</v>
          </cell>
          <cell r="G78">
            <v>5</v>
          </cell>
          <cell r="H78">
            <v>5</v>
          </cell>
          <cell r="I78">
            <v>1.5</v>
          </cell>
          <cell r="J78">
            <v>0</v>
          </cell>
          <cell r="K78">
            <v>69.5</v>
          </cell>
          <cell r="L78">
            <v>69.5</v>
          </cell>
        </row>
        <row r="79">
          <cell r="B79" t="str">
            <v>AG01805101</v>
          </cell>
          <cell r="C79" t="str">
            <v>18051_1</v>
          </cell>
          <cell r="D79" t="str">
            <v>CODEVILLA</v>
          </cell>
          <cell r="E79">
            <v>2</v>
          </cell>
          <cell r="F79">
            <v>760</v>
          </cell>
          <cell r="G79">
            <v>55</v>
          </cell>
          <cell r="H79">
            <v>130</v>
          </cell>
          <cell r="I79">
            <v>223.6</v>
          </cell>
          <cell r="J79">
            <v>0</v>
          </cell>
          <cell r="K79">
            <v>983.6</v>
          </cell>
          <cell r="L79">
            <v>983.6</v>
          </cell>
        </row>
        <row r="80">
          <cell r="B80" t="str">
            <v>AG01818203</v>
          </cell>
          <cell r="C80" t="str">
            <v>18182_3</v>
          </cell>
          <cell r="D80" t="str">
            <v>VOGHERA - LE BRAIDE</v>
          </cell>
          <cell r="E80">
            <v>1</v>
          </cell>
          <cell r="F80">
            <v>208</v>
          </cell>
          <cell r="G80">
            <v>20</v>
          </cell>
          <cell r="H80">
            <v>502</v>
          </cell>
          <cell r="I80">
            <v>229.5</v>
          </cell>
          <cell r="J80">
            <v>0</v>
          </cell>
          <cell r="K80">
            <v>437.5</v>
          </cell>
          <cell r="L80">
            <v>437.5</v>
          </cell>
        </row>
        <row r="81">
          <cell r="B81" t="str">
            <v>AG01803401</v>
          </cell>
          <cell r="C81" t="str">
            <v>18034_1</v>
          </cell>
          <cell r="D81" t="str">
            <v>CASORATE PRIMO</v>
          </cell>
          <cell r="E81">
            <v>1</v>
          </cell>
          <cell r="F81">
            <v>6923</v>
          </cell>
          <cell r="G81">
            <v>510</v>
          </cell>
          <cell r="H81">
            <v>1732</v>
          </cell>
          <cell r="I81">
            <v>1532.2</v>
          </cell>
          <cell r="J81">
            <v>0</v>
          </cell>
          <cell r="K81">
            <v>8455.2000000000007</v>
          </cell>
          <cell r="L81">
            <v>8455.2000000000007</v>
          </cell>
        </row>
        <row r="82">
          <cell r="B82" t="str">
            <v>AG01812701</v>
          </cell>
          <cell r="C82" t="str">
            <v>18127_1</v>
          </cell>
          <cell r="D82" t="str">
            <v>ROGNANO - SONCINO</v>
          </cell>
          <cell r="E82">
            <v>1</v>
          </cell>
          <cell r="F82">
            <v>62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62</v>
          </cell>
          <cell r="L82">
            <v>62</v>
          </cell>
        </row>
        <row r="83">
          <cell r="B83" t="str">
            <v>AG01812702</v>
          </cell>
          <cell r="C83" t="str">
            <v>18127_2</v>
          </cell>
          <cell r="D83" t="str">
            <v>ROGNANO</v>
          </cell>
          <cell r="E83">
            <v>1</v>
          </cell>
          <cell r="F83">
            <v>116</v>
          </cell>
          <cell r="G83">
            <v>3</v>
          </cell>
          <cell r="H83">
            <v>3</v>
          </cell>
          <cell r="I83">
            <v>2.6</v>
          </cell>
          <cell r="J83">
            <v>0</v>
          </cell>
          <cell r="K83">
            <v>118.6</v>
          </cell>
          <cell r="L83">
            <v>118.6</v>
          </cell>
        </row>
        <row r="84">
          <cell r="B84" t="str">
            <v>AG01816501</v>
          </cell>
          <cell r="C84" t="str">
            <v>18165_1</v>
          </cell>
          <cell r="D84" t="str">
            <v>TROVO</v>
          </cell>
          <cell r="E84">
            <v>3</v>
          </cell>
          <cell r="F84">
            <v>578</v>
          </cell>
          <cell r="G84">
            <v>38</v>
          </cell>
          <cell r="H84">
            <v>168</v>
          </cell>
          <cell r="I84">
            <v>114.5</v>
          </cell>
          <cell r="J84">
            <v>0</v>
          </cell>
          <cell r="K84">
            <v>692.5</v>
          </cell>
          <cell r="L84">
            <v>692.5</v>
          </cell>
        </row>
        <row r="85">
          <cell r="B85" t="str">
            <v>AG01801201</v>
          </cell>
          <cell r="C85" t="str">
            <v>18012_1</v>
          </cell>
          <cell r="D85" t="str">
            <v>BATTUDA - TORRINO</v>
          </cell>
          <cell r="E85">
            <v>1</v>
          </cell>
          <cell r="F85">
            <v>83</v>
          </cell>
          <cell r="G85">
            <v>1</v>
          </cell>
          <cell r="H85">
            <v>2</v>
          </cell>
          <cell r="I85">
            <v>0.6</v>
          </cell>
          <cell r="J85">
            <v>0</v>
          </cell>
          <cell r="K85">
            <v>83.6</v>
          </cell>
          <cell r="L85">
            <v>83.6</v>
          </cell>
        </row>
        <row r="86">
          <cell r="B86" t="str">
            <v>AG01801202</v>
          </cell>
          <cell r="C86" t="str">
            <v>18012_2</v>
          </cell>
          <cell r="D86" t="str">
            <v>BATTUDA</v>
          </cell>
          <cell r="E86">
            <v>1</v>
          </cell>
          <cell r="F86">
            <v>121</v>
          </cell>
          <cell r="G86">
            <v>9</v>
          </cell>
          <cell r="H86">
            <v>11</v>
          </cell>
          <cell r="I86">
            <v>7.6</v>
          </cell>
          <cell r="J86">
            <v>0</v>
          </cell>
          <cell r="K86">
            <v>128.6</v>
          </cell>
          <cell r="L86">
            <v>128.6</v>
          </cell>
        </row>
        <row r="87">
          <cell r="B87" t="str">
            <v>AG01801203</v>
          </cell>
          <cell r="C87" t="str">
            <v>18012_3</v>
          </cell>
          <cell r="D87" t="str">
            <v>BATTUDA - TORRADELLO</v>
          </cell>
          <cell r="E87">
            <v>1</v>
          </cell>
          <cell r="F87">
            <v>96</v>
          </cell>
          <cell r="G87">
            <v>4</v>
          </cell>
          <cell r="H87">
            <v>11</v>
          </cell>
          <cell r="I87">
            <v>10.1</v>
          </cell>
          <cell r="J87">
            <v>0</v>
          </cell>
          <cell r="K87">
            <v>106.1</v>
          </cell>
          <cell r="L87">
            <v>106.1</v>
          </cell>
        </row>
        <row r="88">
          <cell r="B88" t="str">
            <v>AG01801401</v>
          </cell>
          <cell r="C88" t="str">
            <v>18014_1</v>
          </cell>
          <cell r="D88" t="str">
            <v>BEREGUARDO - ZELATA</v>
          </cell>
          <cell r="E88">
            <v>2</v>
          </cell>
          <cell r="F88">
            <v>199</v>
          </cell>
          <cell r="G88">
            <v>10</v>
          </cell>
          <cell r="H88">
            <v>23</v>
          </cell>
          <cell r="I88">
            <v>9.5</v>
          </cell>
          <cell r="J88">
            <v>16</v>
          </cell>
          <cell r="K88">
            <v>224.5</v>
          </cell>
          <cell r="L88">
            <v>224.5</v>
          </cell>
        </row>
        <row r="89">
          <cell r="B89" t="str">
            <v>AG01817301</v>
          </cell>
          <cell r="C89" t="str">
            <v>18173_1</v>
          </cell>
          <cell r="D89" t="str">
            <v>VELLEZZO BELLINI</v>
          </cell>
          <cell r="E89">
            <v>1</v>
          </cell>
          <cell r="F89">
            <v>1056</v>
          </cell>
          <cell r="G89">
            <v>51</v>
          </cell>
          <cell r="H89">
            <v>164</v>
          </cell>
          <cell r="I89">
            <v>236.8</v>
          </cell>
          <cell r="J89">
            <v>0</v>
          </cell>
          <cell r="K89">
            <v>1292.8</v>
          </cell>
          <cell r="L89">
            <v>1292.8</v>
          </cell>
        </row>
        <row r="90">
          <cell r="B90" t="str">
            <v>AG01801402</v>
          </cell>
          <cell r="C90" t="str">
            <v>18014_2</v>
          </cell>
          <cell r="D90" t="str">
            <v>BEREGUARDO</v>
          </cell>
          <cell r="E90">
            <v>1</v>
          </cell>
          <cell r="F90">
            <v>1826</v>
          </cell>
          <cell r="G90">
            <v>127</v>
          </cell>
          <cell r="H90">
            <v>342</v>
          </cell>
          <cell r="I90">
            <v>284</v>
          </cell>
          <cell r="J90">
            <v>14</v>
          </cell>
          <cell r="K90">
            <v>2124</v>
          </cell>
          <cell r="L90">
            <v>2124</v>
          </cell>
        </row>
        <row r="91">
          <cell r="B91" t="str">
            <v>AG01816301</v>
          </cell>
          <cell r="C91" t="str">
            <v>18163_1</v>
          </cell>
          <cell r="D91" t="str">
            <v>TRIVOLZIO</v>
          </cell>
          <cell r="E91">
            <v>1</v>
          </cell>
          <cell r="F91">
            <v>1183</v>
          </cell>
          <cell r="G91">
            <v>76</v>
          </cell>
          <cell r="H91">
            <v>368</v>
          </cell>
          <cell r="I91">
            <v>537</v>
          </cell>
          <cell r="J91">
            <v>0</v>
          </cell>
          <cell r="K91">
            <v>1720</v>
          </cell>
          <cell r="L91">
            <v>1720</v>
          </cell>
        </row>
        <row r="92">
          <cell r="B92" t="str">
            <v>AG01808601</v>
          </cell>
          <cell r="C92" t="str">
            <v>18086_1</v>
          </cell>
          <cell r="D92" t="str">
            <v>MARCIGNAGO</v>
          </cell>
          <cell r="E92">
            <v>1</v>
          </cell>
          <cell r="F92">
            <v>1776</v>
          </cell>
          <cell r="G92">
            <v>88</v>
          </cell>
          <cell r="H92">
            <v>240</v>
          </cell>
          <cell r="I92">
            <v>136.69999999999999</v>
          </cell>
          <cell r="J92">
            <v>0</v>
          </cell>
          <cell r="K92">
            <v>1912.7</v>
          </cell>
          <cell r="L92">
            <v>1912.7</v>
          </cell>
        </row>
        <row r="93">
          <cell r="B93" t="str">
            <v>AG01818901</v>
          </cell>
          <cell r="C93" t="str">
            <v>18189_1</v>
          </cell>
          <cell r="D93" t="str">
            <v>ZERBOLO' - PARASACCO</v>
          </cell>
          <cell r="E93">
            <v>1</v>
          </cell>
          <cell r="F93">
            <v>312</v>
          </cell>
          <cell r="G93">
            <v>11</v>
          </cell>
          <cell r="H93">
            <v>28</v>
          </cell>
          <cell r="I93">
            <v>10.5</v>
          </cell>
          <cell r="J93">
            <v>0</v>
          </cell>
          <cell r="K93">
            <v>322.5</v>
          </cell>
          <cell r="L93">
            <v>322.5</v>
          </cell>
        </row>
        <row r="94">
          <cell r="B94" t="str">
            <v>AG01818902</v>
          </cell>
          <cell r="C94" t="str">
            <v>18189_2</v>
          </cell>
          <cell r="D94" t="str">
            <v>ZERBOLO'</v>
          </cell>
          <cell r="E94">
            <v>1</v>
          </cell>
          <cell r="F94">
            <v>615</v>
          </cell>
          <cell r="G94">
            <v>47</v>
          </cell>
          <cell r="H94">
            <v>131</v>
          </cell>
          <cell r="I94">
            <v>96</v>
          </cell>
          <cell r="J94">
            <v>0</v>
          </cell>
          <cell r="K94">
            <v>711</v>
          </cell>
          <cell r="L94">
            <v>711</v>
          </cell>
        </row>
        <row r="95">
          <cell r="B95" t="str">
            <v>AG01815901</v>
          </cell>
          <cell r="C95" t="str">
            <v>18159_1</v>
          </cell>
          <cell r="D95" t="str">
            <v>TORRE D'ISOLA - SAN VARESE</v>
          </cell>
          <cell r="E95">
            <v>2</v>
          </cell>
          <cell r="F95">
            <v>348</v>
          </cell>
          <cell r="G95">
            <v>12</v>
          </cell>
          <cell r="H95">
            <v>20</v>
          </cell>
          <cell r="I95">
            <v>6</v>
          </cell>
          <cell r="J95">
            <v>0</v>
          </cell>
          <cell r="K95">
            <v>354</v>
          </cell>
          <cell r="L95">
            <v>354</v>
          </cell>
        </row>
        <row r="96">
          <cell r="B96" t="str">
            <v>AG01815902</v>
          </cell>
          <cell r="C96" t="str">
            <v>18159_2</v>
          </cell>
          <cell r="D96" t="str">
            <v>TORRE D'ISOLA - C.NA CARPANA</v>
          </cell>
          <cell r="E96">
            <v>1</v>
          </cell>
          <cell r="F96">
            <v>58</v>
          </cell>
          <cell r="G96">
            <v>4</v>
          </cell>
          <cell r="H96">
            <v>8</v>
          </cell>
          <cell r="I96">
            <v>6.6</v>
          </cell>
          <cell r="J96">
            <v>0</v>
          </cell>
          <cell r="K96">
            <v>64.599999999999994</v>
          </cell>
          <cell r="L96">
            <v>64.599999999999994</v>
          </cell>
        </row>
        <row r="97">
          <cell r="B97" t="str">
            <v>AG01815903</v>
          </cell>
          <cell r="C97" t="str">
            <v>18159_3</v>
          </cell>
          <cell r="D97" t="str">
            <v>TORRE D'ISOLA - CA' DE' VECCHI</v>
          </cell>
          <cell r="E97">
            <v>1</v>
          </cell>
          <cell r="F97">
            <v>64</v>
          </cell>
          <cell r="G97">
            <v>1</v>
          </cell>
          <cell r="H97">
            <v>1</v>
          </cell>
          <cell r="I97">
            <v>0.3</v>
          </cell>
          <cell r="J97">
            <v>0</v>
          </cell>
          <cell r="K97">
            <v>64.3</v>
          </cell>
          <cell r="L97">
            <v>64.3</v>
          </cell>
        </row>
        <row r="98">
          <cell r="B98" t="str">
            <v>AG01815904</v>
          </cell>
          <cell r="C98" t="str">
            <v>18159_4</v>
          </cell>
          <cell r="D98" t="str">
            <v>TORRE D'ISOLA - CASOTTOLE</v>
          </cell>
          <cell r="E98">
            <v>1</v>
          </cell>
          <cell r="F98">
            <v>555</v>
          </cell>
          <cell r="G98">
            <v>28</v>
          </cell>
          <cell r="H98">
            <v>192</v>
          </cell>
          <cell r="I98">
            <v>125.1</v>
          </cell>
          <cell r="J98">
            <v>0</v>
          </cell>
          <cell r="K98">
            <v>680.1</v>
          </cell>
          <cell r="L98">
            <v>680.1</v>
          </cell>
        </row>
        <row r="99">
          <cell r="B99" t="str">
            <v>AG01815905</v>
          </cell>
          <cell r="C99" t="str">
            <v>18159_5</v>
          </cell>
          <cell r="D99" t="str">
            <v>TORRE D'ISOLA</v>
          </cell>
          <cell r="E99">
            <v>1</v>
          </cell>
          <cell r="F99">
            <v>94</v>
          </cell>
          <cell r="G99">
            <v>72</v>
          </cell>
          <cell r="H99">
            <v>202</v>
          </cell>
          <cell r="I99">
            <v>137.1</v>
          </cell>
          <cell r="J99">
            <v>0</v>
          </cell>
          <cell r="K99">
            <v>231.1</v>
          </cell>
          <cell r="L99">
            <v>231.1</v>
          </cell>
        </row>
        <row r="100">
          <cell r="B100" t="str">
            <v>AG01815906</v>
          </cell>
          <cell r="C100" t="str">
            <v>18159_6</v>
          </cell>
          <cell r="D100" t="str">
            <v>TORRE D'ISOLA - C.NA CAMPAGNA</v>
          </cell>
          <cell r="E100">
            <v>1</v>
          </cell>
          <cell r="F100">
            <v>139</v>
          </cell>
          <cell r="G100">
            <v>4</v>
          </cell>
          <cell r="H100">
            <v>5</v>
          </cell>
          <cell r="I100">
            <v>3.9</v>
          </cell>
          <cell r="J100">
            <v>0</v>
          </cell>
          <cell r="K100">
            <v>142.9</v>
          </cell>
          <cell r="L100">
            <v>142.9</v>
          </cell>
        </row>
        <row r="101">
          <cell r="B101" t="str">
            <v>AG01803001</v>
          </cell>
          <cell r="C101" t="str">
            <v>18030_1</v>
          </cell>
          <cell r="D101" t="str">
            <v>CARBONARA AL TICINO - CANARAZZO</v>
          </cell>
          <cell r="E101">
            <v>1</v>
          </cell>
          <cell r="F101">
            <v>58</v>
          </cell>
          <cell r="G101">
            <v>4</v>
          </cell>
          <cell r="H101">
            <v>5</v>
          </cell>
          <cell r="I101">
            <v>1.5</v>
          </cell>
          <cell r="J101">
            <v>0</v>
          </cell>
          <cell r="K101">
            <v>59.5</v>
          </cell>
          <cell r="L101">
            <v>59.5</v>
          </cell>
        </row>
        <row r="102">
          <cell r="B102" t="str">
            <v>AG01806901</v>
          </cell>
          <cell r="C102" t="str">
            <v>18069_1</v>
          </cell>
          <cell r="D102" t="str">
            <v>GARLASCO - SAN BIAGIO</v>
          </cell>
          <cell r="E102">
            <v>1</v>
          </cell>
          <cell r="F102">
            <v>457</v>
          </cell>
          <cell r="G102">
            <v>19</v>
          </cell>
          <cell r="H102">
            <v>59</v>
          </cell>
          <cell r="I102">
            <v>156.9</v>
          </cell>
          <cell r="J102">
            <v>0</v>
          </cell>
          <cell r="K102">
            <v>613.9</v>
          </cell>
          <cell r="L102">
            <v>613.9</v>
          </cell>
        </row>
        <row r="103">
          <cell r="B103" t="str">
            <v>AG01817302</v>
          </cell>
          <cell r="C103" t="str">
            <v>18173_2</v>
          </cell>
          <cell r="D103" t="str">
            <v>VELLEZZO BELLINI - GIOVENZANO</v>
          </cell>
          <cell r="E103">
            <v>1</v>
          </cell>
          <cell r="F103">
            <v>1127</v>
          </cell>
          <cell r="G103">
            <v>94</v>
          </cell>
          <cell r="H103">
            <v>264</v>
          </cell>
          <cell r="I103">
            <v>234.6</v>
          </cell>
          <cell r="J103">
            <v>0</v>
          </cell>
          <cell r="K103">
            <v>1361.6</v>
          </cell>
          <cell r="L103">
            <v>1361.6</v>
          </cell>
        </row>
        <row r="104">
          <cell r="B104" t="str">
            <v>AG01804601</v>
          </cell>
          <cell r="C104" t="str">
            <v>18046_1</v>
          </cell>
          <cell r="D104" t="str">
            <v>CERTOSA DI PAVIA - SAMPERONE</v>
          </cell>
          <cell r="E104">
            <v>1</v>
          </cell>
          <cell r="F104">
            <v>109</v>
          </cell>
          <cell r="G104">
            <v>1</v>
          </cell>
          <cell r="H104">
            <v>1</v>
          </cell>
          <cell r="I104">
            <v>0.3</v>
          </cell>
          <cell r="J104">
            <v>0</v>
          </cell>
          <cell r="K104">
            <v>109.3</v>
          </cell>
          <cell r="L104">
            <v>109.3</v>
          </cell>
        </row>
        <row r="105">
          <cell r="B105" t="str">
            <v>AG01804602</v>
          </cell>
          <cell r="C105" t="str">
            <v>18046_2</v>
          </cell>
          <cell r="D105" t="str">
            <v>CERTOSA DI PAVIA - CASCINE CALDERARI</v>
          </cell>
          <cell r="E105">
            <v>3</v>
          </cell>
          <cell r="F105">
            <v>342</v>
          </cell>
          <cell r="G105">
            <v>11</v>
          </cell>
          <cell r="H105">
            <v>17</v>
          </cell>
          <cell r="I105">
            <v>5.0999999999999996</v>
          </cell>
          <cell r="J105">
            <v>0</v>
          </cell>
          <cell r="K105">
            <v>347.1</v>
          </cell>
          <cell r="L105">
            <v>347.1</v>
          </cell>
        </row>
        <row r="106">
          <cell r="B106" t="str">
            <v>AG01818501</v>
          </cell>
          <cell r="C106" t="str">
            <v>18185_1</v>
          </cell>
          <cell r="D106" t="str">
            <v>ZECCONE</v>
          </cell>
          <cell r="E106">
            <v>1</v>
          </cell>
          <cell r="F106">
            <v>1144</v>
          </cell>
          <cell r="G106">
            <v>84</v>
          </cell>
          <cell r="H106">
            <v>395</v>
          </cell>
          <cell r="I106">
            <v>320.89999999999998</v>
          </cell>
          <cell r="J106">
            <v>0</v>
          </cell>
          <cell r="K106">
            <v>1464.9</v>
          </cell>
          <cell r="L106">
            <v>1464.9</v>
          </cell>
        </row>
        <row r="107">
          <cell r="B107" t="str">
            <v>AG01816206</v>
          </cell>
          <cell r="C107" t="str">
            <v>18162_6</v>
          </cell>
          <cell r="D107" t="str">
            <v>TRAVACO' SICCOMARIO - ROTTA</v>
          </cell>
          <cell r="E107">
            <v>1</v>
          </cell>
          <cell r="F107">
            <v>5087</v>
          </cell>
          <cell r="G107">
            <v>494</v>
          </cell>
          <cell r="H107">
            <v>2041</v>
          </cell>
          <cell r="I107">
            <v>1641</v>
          </cell>
          <cell r="J107">
            <v>97</v>
          </cell>
          <cell r="K107">
            <v>6825</v>
          </cell>
          <cell r="L107">
            <v>6825</v>
          </cell>
        </row>
        <row r="108">
          <cell r="B108" t="str">
            <v>AG01813701</v>
          </cell>
          <cell r="C108" t="str">
            <v>18137_1</v>
          </cell>
          <cell r="D108" t="str">
            <v>SAN MARTINO SICCOMARIO - SANTA CROCE</v>
          </cell>
          <cell r="E108">
            <v>3</v>
          </cell>
          <cell r="F108">
            <v>69</v>
          </cell>
          <cell r="G108">
            <v>6</v>
          </cell>
          <cell r="H108">
            <v>13</v>
          </cell>
          <cell r="I108">
            <v>17</v>
          </cell>
          <cell r="J108">
            <v>0</v>
          </cell>
          <cell r="K108">
            <v>86</v>
          </cell>
          <cell r="L108">
            <v>86</v>
          </cell>
        </row>
        <row r="109">
          <cell r="B109" t="str">
            <v>AG01816201</v>
          </cell>
          <cell r="C109" t="str">
            <v>18162_1</v>
          </cell>
          <cell r="D109" t="str">
            <v>TRAVACO' SICCOMARIO - CHIAVICA</v>
          </cell>
          <cell r="E109">
            <v>1</v>
          </cell>
          <cell r="F109">
            <v>273</v>
          </cell>
          <cell r="G109">
            <v>12</v>
          </cell>
          <cell r="H109">
            <v>40</v>
          </cell>
          <cell r="I109">
            <v>34.200000000000003</v>
          </cell>
          <cell r="J109">
            <v>0</v>
          </cell>
          <cell r="K109">
            <v>307.2</v>
          </cell>
          <cell r="L109">
            <v>307.2</v>
          </cell>
        </row>
        <row r="110">
          <cell r="B110" t="str">
            <v>AG01816202</v>
          </cell>
          <cell r="C110" t="str">
            <v>18162_2</v>
          </cell>
          <cell r="D110" t="str">
            <v>TRAVACO' SICCOMARIO - BATTELLA</v>
          </cell>
          <cell r="E110">
            <v>1</v>
          </cell>
          <cell r="F110">
            <v>66</v>
          </cell>
          <cell r="G110">
            <v>4</v>
          </cell>
          <cell r="H110">
            <v>9</v>
          </cell>
          <cell r="I110">
            <v>3.4</v>
          </cell>
          <cell r="J110">
            <v>0</v>
          </cell>
          <cell r="K110">
            <v>69.400000000000006</v>
          </cell>
          <cell r="L110">
            <v>69.400000000000006</v>
          </cell>
        </row>
        <row r="111">
          <cell r="B111" t="str">
            <v>AG01816203</v>
          </cell>
          <cell r="C111" t="str">
            <v>18162_3</v>
          </cell>
          <cell r="D111" t="str">
            <v>TRAVACO' SICCOMARIO</v>
          </cell>
          <cell r="E111">
            <v>1</v>
          </cell>
          <cell r="F111">
            <v>1493</v>
          </cell>
          <cell r="G111">
            <v>77</v>
          </cell>
          <cell r="H111">
            <v>209</v>
          </cell>
          <cell r="I111">
            <v>152.80000000000001</v>
          </cell>
          <cell r="J111">
            <v>0</v>
          </cell>
          <cell r="K111">
            <v>1645.8</v>
          </cell>
          <cell r="L111">
            <v>1645.8</v>
          </cell>
        </row>
        <row r="112">
          <cell r="B112" t="str">
            <v>AG01816204</v>
          </cell>
          <cell r="C112" t="str">
            <v>18162_4</v>
          </cell>
          <cell r="D112" t="str">
            <v xml:space="preserve">TRAVACO' SICCOMARIO - BOSCHI </v>
          </cell>
          <cell r="E112">
            <v>1</v>
          </cell>
          <cell r="F112">
            <v>82</v>
          </cell>
          <cell r="G112">
            <v>8</v>
          </cell>
          <cell r="H112">
            <v>12</v>
          </cell>
          <cell r="I112">
            <v>12.8</v>
          </cell>
          <cell r="J112">
            <v>0</v>
          </cell>
          <cell r="K112">
            <v>94.8</v>
          </cell>
          <cell r="L112">
            <v>94.8</v>
          </cell>
        </row>
        <row r="113">
          <cell r="B113" t="str">
            <v>AG01816205</v>
          </cell>
          <cell r="C113" t="str">
            <v>18162_5</v>
          </cell>
          <cell r="D113" t="str">
            <v>TRAVACO' SICCOMARIO - COLONNE</v>
          </cell>
          <cell r="E113">
            <v>1</v>
          </cell>
          <cell r="F113">
            <v>99</v>
          </cell>
          <cell r="G113">
            <v>4</v>
          </cell>
          <cell r="H113">
            <v>8</v>
          </cell>
          <cell r="I113">
            <v>42.1</v>
          </cell>
          <cell r="J113">
            <v>0</v>
          </cell>
          <cell r="K113">
            <v>141.1</v>
          </cell>
          <cell r="L113">
            <v>141.1</v>
          </cell>
        </row>
        <row r="114">
          <cell r="B114" t="str">
            <v>AG01811901</v>
          </cell>
          <cell r="C114" t="str">
            <v>18119_1</v>
          </cell>
          <cell r="D114" t="str">
            <v>REA</v>
          </cell>
          <cell r="E114">
            <v>1</v>
          </cell>
          <cell r="F114">
            <v>498</v>
          </cell>
          <cell r="G114">
            <v>39</v>
          </cell>
          <cell r="H114">
            <v>177</v>
          </cell>
          <cell r="I114">
            <v>171.9</v>
          </cell>
          <cell r="J114">
            <v>0</v>
          </cell>
          <cell r="K114">
            <v>669.9</v>
          </cell>
          <cell r="L114">
            <v>669.9</v>
          </cell>
        </row>
        <row r="115">
          <cell r="B115" t="str">
            <v>AG01817501</v>
          </cell>
          <cell r="C115" t="str">
            <v>18175_1</v>
          </cell>
          <cell r="D115" t="str">
            <v>VERRUA PO</v>
          </cell>
          <cell r="E115">
            <v>1</v>
          </cell>
          <cell r="F115">
            <v>1302</v>
          </cell>
          <cell r="G115">
            <v>75</v>
          </cell>
          <cell r="H115">
            <v>205</v>
          </cell>
          <cell r="I115">
            <v>237.2</v>
          </cell>
          <cell r="J115">
            <v>0</v>
          </cell>
          <cell r="K115">
            <v>1539.2</v>
          </cell>
          <cell r="L115">
            <v>1539.2</v>
          </cell>
        </row>
        <row r="116">
          <cell r="B116" t="str">
            <v>AG01802302</v>
          </cell>
          <cell r="C116" t="str">
            <v>18023_2</v>
          </cell>
          <cell r="D116" t="str">
            <v>BRESSANA BOTTARONE - BOTTARONE</v>
          </cell>
          <cell r="E116">
            <v>1</v>
          </cell>
          <cell r="F116">
            <v>369</v>
          </cell>
          <cell r="G116">
            <v>26</v>
          </cell>
          <cell r="H116">
            <v>136</v>
          </cell>
          <cell r="I116">
            <v>83.1</v>
          </cell>
          <cell r="J116">
            <v>13</v>
          </cell>
          <cell r="K116">
            <v>465.1</v>
          </cell>
          <cell r="L116">
            <v>465.1</v>
          </cell>
        </row>
        <row r="117">
          <cell r="B117" t="str">
            <v>AG01803801</v>
          </cell>
          <cell r="C117" t="str">
            <v>18038_1</v>
          </cell>
          <cell r="D117" t="str">
            <v>CASTELLETTO DI BRANDUZZO - VALLE BOTTA</v>
          </cell>
          <cell r="E117">
            <v>1</v>
          </cell>
          <cell r="F117">
            <v>170</v>
          </cell>
          <cell r="G117">
            <v>8</v>
          </cell>
          <cell r="H117">
            <v>62</v>
          </cell>
          <cell r="I117">
            <v>127</v>
          </cell>
          <cell r="J117">
            <v>0</v>
          </cell>
          <cell r="K117">
            <v>297</v>
          </cell>
          <cell r="L117">
            <v>297</v>
          </cell>
        </row>
        <row r="118">
          <cell r="B118" t="str">
            <v>AG01803201</v>
          </cell>
          <cell r="C118" t="str">
            <v>18032_1</v>
          </cell>
          <cell r="D118" t="str">
            <v>CASATISMA</v>
          </cell>
          <cell r="E118">
            <v>1</v>
          </cell>
          <cell r="F118">
            <v>767</v>
          </cell>
          <cell r="G118">
            <v>61</v>
          </cell>
          <cell r="H118">
            <v>196</v>
          </cell>
          <cell r="I118">
            <v>158.30000000000001</v>
          </cell>
          <cell r="J118">
            <v>24</v>
          </cell>
          <cell r="K118">
            <v>949.3</v>
          </cell>
          <cell r="L118">
            <v>949.3</v>
          </cell>
        </row>
        <row r="119">
          <cell r="B119" t="str">
            <v>AG01812401</v>
          </cell>
          <cell r="C119" t="str">
            <v>18124_1</v>
          </cell>
          <cell r="D119" t="str">
            <v>ROBECCO PAVESE</v>
          </cell>
          <cell r="E119">
            <v>1</v>
          </cell>
          <cell r="F119">
            <v>369</v>
          </cell>
          <cell r="G119">
            <v>24</v>
          </cell>
          <cell r="H119">
            <v>46</v>
          </cell>
          <cell r="I119">
            <v>36</v>
          </cell>
          <cell r="J119">
            <v>0</v>
          </cell>
          <cell r="K119">
            <v>405</v>
          </cell>
          <cell r="L119">
            <v>405</v>
          </cell>
        </row>
        <row r="120">
          <cell r="B120" t="str">
            <v>AG01803802</v>
          </cell>
          <cell r="C120" t="str">
            <v>18038_2</v>
          </cell>
          <cell r="D120" t="str">
            <v>CASTELLETTO DI BRANDUZZO</v>
          </cell>
          <cell r="E120">
            <v>1</v>
          </cell>
          <cell r="F120">
            <v>751</v>
          </cell>
          <cell r="G120">
            <v>46</v>
          </cell>
          <cell r="H120">
            <v>184</v>
          </cell>
          <cell r="I120">
            <v>102.9</v>
          </cell>
          <cell r="J120">
            <v>0</v>
          </cell>
          <cell r="K120">
            <v>853.9</v>
          </cell>
          <cell r="L120">
            <v>853.9</v>
          </cell>
        </row>
        <row r="121">
          <cell r="B121" t="str">
            <v>AG01814003</v>
          </cell>
          <cell r="C121" t="str">
            <v>18140_3</v>
          </cell>
          <cell r="D121" t="str">
            <v>SANTA GIULETTA</v>
          </cell>
          <cell r="E121">
            <v>1</v>
          </cell>
          <cell r="F121">
            <v>1183</v>
          </cell>
          <cell r="G121">
            <v>95</v>
          </cell>
          <cell r="H121">
            <v>452</v>
          </cell>
          <cell r="I121">
            <v>409</v>
          </cell>
          <cell r="J121">
            <v>0</v>
          </cell>
          <cell r="K121">
            <v>1592</v>
          </cell>
          <cell r="L121">
            <v>1592</v>
          </cell>
        </row>
        <row r="122">
          <cell r="B122" t="str">
            <v>AG01815001</v>
          </cell>
          <cell r="C122" t="str">
            <v>18150_1</v>
          </cell>
          <cell r="D122" t="str">
            <v>SIZIANO</v>
          </cell>
          <cell r="E122">
            <v>1</v>
          </cell>
          <cell r="F122">
            <v>5027</v>
          </cell>
          <cell r="G122">
            <v>392</v>
          </cell>
          <cell r="H122">
            <v>1547</v>
          </cell>
          <cell r="I122">
            <v>1543.7</v>
          </cell>
          <cell r="J122">
            <v>100</v>
          </cell>
          <cell r="K122">
            <v>6670.7</v>
          </cell>
          <cell r="L122">
            <v>6670.7</v>
          </cell>
        </row>
        <row r="123">
          <cell r="B123" t="str">
            <v>AG01815002</v>
          </cell>
          <cell r="C123" t="str">
            <v>18150_2</v>
          </cell>
          <cell r="D123" t="str">
            <v>SIZIANO - GNIGNANO</v>
          </cell>
          <cell r="E123">
            <v>1</v>
          </cell>
          <cell r="F123">
            <v>77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77</v>
          </cell>
          <cell r="L123">
            <v>77</v>
          </cell>
        </row>
        <row r="124">
          <cell r="B124" t="str">
            <v>AG01817601</v>
          </cell>
          <cell r="C124" t="str">
            <v>18176_1</v>
          </cell>
          <cell r="D124" t="str">
            <v>VIDIGULFO - CAVAGNERA</v>
          </cell>
          <cell r="E124">
            <v>1</v>
          </cell>
          <cell r="F124">
            <v>271</v>
          </cell>
          <cell r="G124">
            <v>4</v>
          </cell>
          <cell r="H124">
            <v>4</v>
          </cell>
          <cell r="I124">
            <v>40.9</v>
          </cell>
          <cell r="J124">
            <v>0</v>
          </cell>
          <cell r="K124">
            <v>311.89999999999998</v>
          </cell>
          <cell r="L124">
            <v>311.89999999999998</v>
          </cell>
        </row>
        <row r="125">
          <cell r="B125" t="str">
            <v>AG01817602</v>
          </cell>
          <cell r="C125" t="str">
            <v>18176_2</v>
          </cell>
          <cell r="D125" t="str">
            <v>VIDIGULFO</v>
          </cell>
          <cell r="E125">
            <v>3</v>
          </cell>
          <cell r="F125">
            <v>3570</v>
          </cell>
          <cell r="G125">
            <v>222</v>
          </cell>
          <cell r="H125">
            <v>908</v>
          </cell>
          <cell r="I125">
            <v>902.2</v>
          </cell>
          <cell r="J125">
            <v>0</v>
          </cell>
          <cell r="K125">
            <v>4472.2</v>
          </cell>
          <cell r="L125">
            <v>4472.2</v>
          </cell>
        </row>
        <row r="126">
          <cell r="B126" t="str">
            <v>AG01817603</v>
          </cell>
          <cell r="C126" t="str">
            <v>18176_3</v>
          </cell>
          <cell r="D126" t="str">
            <v>VIDIGULFO - PONTELUNGO</v>
          </cell>
          <cell r="E126">
            <v>3</v>
          </cell>
          <cell r="F126">
            <v>124</v>
          </cell>
          <cell r="G126">
            <v>6</v>
          </cell>
          <cell r="H126">
            <v>17</v>
          </cell>
          <cell r="I126">
            <v>5.0999999999999996</v>
          </cell>
          <cell r="J126">
            <v>0</v>
          </cell>
          <cell r="K126">
            <v>129.1</v>
          </cell>
          <cell r="L126">
            <v>129.1</v>
          </cell>
        </row>
        <row r="127">
          <cell r="B127" t="str">
            <v>AG01817604</v>
          </cell>
          <cell r="C127" t="str">
            <v>18176_4</v>
          </cell>
          <cell r="D127" t="str">
            <v>VIDIGULFO - VAIRANO</v>
          </cell>
          <cell r="E127">
            <v>3</v>
          </cell>
          <cell r="F127">
            <v>94</v>
          </cell>
          <cell r="G127">
            <v>1</v>
          </cell>
          <cell r="H127">
            <v>28</v>
          </cell>
          <cell r="I127">
            <v>8.4</v>
          </cell>
          <cell r="J127">
            <v>0</v>
          </cell>
          <cell r="K127">
            <v>102.4</v>
          </cell>
          <cell r="L127">
            <v>102.4</v>
          </cell>
        </row>
        <row r="128">
          <cell r="B128" t="str">
            <v>AG01800901</v>
          </cell>
          <cell r="C128" t="str">
            <v>18009_1</v>
          </cell>
          <cell r="D128" t="str">
            <v>BASCAPE' - TROGNANO</v>
          </cell>
          <cell r="E128">
            <v>3</v>
          </cell>
          <cell r="F128">
            <v>91</v>
          </cell>
          <cell r="G128">
            <v>1</v>
          </cell>
          <cell r="H128">
            <v>1</v>
          </cell>
          <cell r="I128">
            <v>0.3</v>
          </cell>
          <cell r="J128">
            <v>0</v>
          </cell>
          <cell r="K128">
            <v>91.3</v>
          </cell>
          <cell r="L128">
            <v>91.3</v>
          </cell>
        </row>
        <row r="129">
          <cell r="B129" t="str">
            <v>AG01800902</v>
          </cell>
          <cell r="C129" t="str">
            <v>18009_2</v>
          </cell>
          <cell r="D129" t="str">
            <v>BASCAPE'</v>
          </cell>
          <cell r="E129">
            <v>1</v>
          </cell>
          <cell r="F129">
            <v>1238</v>
          </cell>
          <cell r="G129">
            <v>75</v>
          </cell>
          <cell r="H129">
            <v>134</v>
          </cell>
          <cell r="I129">
            <v>80.7</v>
          </cell>
          <cell r="J129">
            <v>0</v>
          </cell>
          <cell r="K129">
            <v>1318.7</v>
          </cell>
          <cell r="L129">
            <v>1318.7</v>
          </cell>
        </row>
        <row r="130">
          <cell r="B130" t="str">
            <v>AG01816001</v>
          </cell>
          <cell r="C130" t="str">
            <v>18160_1</v>
          </cell>
          <cell r="D130" t="str">
            <v>TORREVECCHIA PIA</v>
          </cell>
          <cell r="E130">
            <v>1</v>
          </cell>
          <cell r="F130">
            <v>981</v>
          </cell>
          <cell r="G130">
            <v>63</v>
          </cell>
          <cell r="H130">
            <v>207</v>
          </cell>
          <cell r="I130">
            <v>206.9</v>
          </cell>
          <cell r="J130">
            <v>0</v>
          </cell>
          <cell r="K130">
            <v>1187.9000000000001</v>
          </cell>
          <cell r="L130">
            <v>1187.9000000000001</v>
          </cell>
        </row>
        <row r="131">
          <cell r="B131" t="str">
            <v>AG01816002</v>
          </cell>
          <cell r="C131" t="str">
            <v>18160_2</v>
          </cell>
          <cell r="D131" t="str">
            <v>TORREVECCHIA PIA - VIGONZONE</v>
          </cell>
          <cell r="E131">
            <v>1</v>
          </cell>
          <cell r="F131">
            <v>733</v>
          </cell>
          <cell r="G131">
            <v>21</v>
          </cell>
          <cell r="H131">
            <v>111</v>
          </cell>
          <cell r="I131">
            <v>171.3</v>
          </cell>
          <cell r="J131">
            <v>0</v>
          </cell>
          <cell r="K131">
            <v>904.3</v>
          </cell>
          <cell r="L131">
            <v>904.3</v>
          </cell>
        </row>
        <row r="132">
          <cell r="B132" t="str">
            <v>AG01816003</v>
          </cell>
          <cell r="C132" t="str">
            <v>18160_3</v>
          </cell>
          <cell r="D132" t="str">
            <v>TORREVECCHIA PIA - ZIBIDO AL LAMBRO</v>
          </cell>
          <cell r="E132">
            <v>1</v>
          </cell>
          <cell r="F132">
            <v>493</v>
          </cell>
          <cell r="G132">
            <v>10</v>
          </cell>
          <cell r="H132">
            <v>12</v>
          </cell>
          <cell r="I132">
            <v>3.6</v>
          </cell>
          <cell r="J132">
            <v>0</v>
          </cell>
          <cell r="K132">
            <v>496.6</v>
          </cell>
          <cell r="L132">
            <v>496.6</v>
          </cell>
        </row>
        <row r="133">
          <cell r="B133" t="str">
            <v>AG01816004</v>
          </cell>
          <cell r="C133" t="str">
            <v>18160_4</v>
          </cell>
          <cell r="D133" t="str">
            <v>TORREVECCHIA PIA - C.NA BIANCA</v>
          </cell>
          <cell r="E133">
            <v>1</v>
          </cell>
          <cell r="F133">
            <v>206</v>
          </cell>
          <cell r="G133">
            <v>5</v>
          </cell>
          <cell r="H133">
            <v>6</v>
          </cell>
          <cell r="I133">
            <v>1.8</v>
          </cell>
          <cell r="J133">
            <v>0</v>
          </cell>
          <cell r="K133">
            <v>207.8</v>
          </cell>
          <cell r="L133">
            <v>207.8</v>
          </cell>
        </row>
        <row r="134">
          <cell r="B134" t="str">
            <v>AG01801901</v>
          </cell>
          <cell r="C134" t="str">
            <v>18019_1</v>
          </cell>
          <cell r="D134" t="str">
            <v>BORNASCO - GUALDRASCO</v>
          </cell>
          <cell r="E134">
            <v>3</v>
          </cell>
          <cell r="F134">
            <v>595</v>
          </cell>
          <cell r="G134">
            <v>37</v>
          </cell>
          <cell r="H134">
            <v>88</v>
          </cell>
          <cell r="I134">
            <v>90.3</v>
          </cell>
          <cell r="J134">
            <v>0</v>
          </cell>
          <cell r="K134">
            <v>685.3</v>
          </cell>
          <cell r="L134">
            <v>685.3</v>
          </cell>
        </row>
        <row r="135">
          <cell r="B135" t="str">
            <v>AG01801902</v>
          </cell>
          <cell r="C135" t="str">
            <v>18019_2</v>
          </cell>
          <cell r="D135" t="str">
            <v>BORNASCO</v>
          </cell>
          <cell r="E135">
            <v>3</v>
          </cell>
          <cell r="F135">
            <v>896</v>
          </cell>
          <cell r="G135">
            <v>32</v>
          </cell>
          <cell r="H135">
            <v>80</v>
          </cell>
          <cell r="I135">
            <v>79.2</v>
          </cell>
          <cell r="J135">
            <v>0</v>
          </cell>
          <cell r="K135">
            <v>975.2</v>
          </cell>
          <cell r="L135">
            <v>975.2</v>
          </cell>
        </row>
        <row r="136">
          <cell r="B136" t="str">
            <v>AG01801903</v>
          </cell>
          <cell r="C136" t="str">
            <v>18019_3</v>
          </cell>
          <cell r="D136" t="str">
            <v>BORNASCO - MISANO OLONA</v>
          </cell>
          <cell r="E136">
            <v>3</v>
          </cell>
          <cell r="F136">
            <v>58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58</v>
          </cell>
          <cell r="L136">
            <v>58</v>
          </cell>
        </row>
        <row r="137">
          <cell r="B137" t="str">
            <v>AG01804301</v>
          </cell>
          <cell r="C137" t="str">
            <v>18043_1</v>
          </cell>
          <cell r="D137" t="str">
            <v>CERANOVA</v>
          </cell>
          <cell r="E137">
            <v>1</v>
          </cell>
          <cell r="F137">
            <v>1144</v>
          </cell>
          <cell r="G137">
            <v>75</v>
          </cell>
          <cell r="H137">
            <v>163</v>
          </cell>
          <cell r="I137">
            <v>110.4</v>
          </cell>
          <cell r="J137">
            <v>0</v>
          </cell>
          <cell r="K137">
            <v>1254.4000000000001</v>
          </cell>
          <cell r="L137">
            <v>1254.4000000000001</v>
          </cell>
        </row>
        <row r="138">
          <cell r="B138" t="str">
            <v>AG01805301</v>
          </cell>
          <cell r="C138" t="str">
            <v>18053_1</v>
          </cell>
          <cell r="D138" t="str">
            <v xml:space="preserve">COPIANO </v>
          </cell>
          <cell r="E138">
            <v>1</v>
          </cell>
          <cell r="F138">
            <v>2447</v>
          </cell>
          <cell r="G138">
            <v>151</v>
          </cell>
          <cell r="H138">
            <v>624</v>
          </cell>
          <cell r="I138">
            <v>590.5</v>
          </cell>
          <cell r="J138">
            <v>0</v>
          </cell>
          <cell r="K138">
            <v>3037.5</v>
          </cell>
          <cell r="L138">
            <v>3037.5</v>
          </cell>
        </row>
        <row r="139">
          <cell r="B139" t="str">
            <v>AG01807001</v>
          </cell>
          <cell r="C139" t="str">
            <v>18070_1</v>
          </cell>
          <cell r="D139" t="str">
            <v>GENZONE</v>
          </cell>
          <cell r="E139">
            <v>1</v>
          </cell>
          <cell r="F139">
            <v>345</v>
          </cell>
          <cell r="G139">
            <v>18</v>
          </cell>
          <cell r="H139">
            <v>47</v>
          </cell>
          <cell r="I139">
            <v>69.3</v>
          </cell>
          <cell r="J139">
            <v>0</v>
          </cell>
          <cell r="K139">
            <v>414.3</v>
          </cell>
          <cell r="L139">
            <v>414.3</v>
          </cell>
        </row>
        <row r="140">
          <cell r="B140" t="str">
            <v>AG01801301</v>
          </cell>
          <cell r="C140" t="str">
            <v>18013_1</v>
          </cell>
          <cell r="D140" t="str">
            <v>BELGIOIOSO</v>
          </cell>
          <cell r="E140">
            <v>1</v>
          </cell>
          <cell r="F140">
            <v>6398</v>
          </cell>
          <cell r="G140">
            <v>552</v>
          </cell>
          <cell r="H140">
            <v>2613</v>
          </cell>
          <cell r="I140">
            <v>1933.6</v>
          </cell>
          <cell r="J140">
            <v>30</v>
          </cell>
          <cell r="K140">
            <v>8361.6</v>
          </cell>
          <cell r="L140">
            <v>8361.6</v>
          </cell>
        </row>
        <row r="141">
          <cell r="B141" t="str">
            <v>AG01815201</v>
          </cell>
          <cell r="C141" t="str">
            <v>18152_1</v>
          </cell>
          <cell r="D141" t="str">
            <v>SPESSA PO - SOSTEGNO</v>
          </cell>
          <cell r="E141">
            <v>1</v>
          </cell>
          <cell r="F141">
            <v>231</v>
          </cell>
          <cell r="G141">
            <v>15</v>
          </cell>
          <cell r="H141">
            <v>127</v>
          </cell>
          <cell r="I141">
            <v>108.7</v>
          </cell>
          <cell r="J141">
            <v>16</v>
          </cell>
          <cell r="K141">
            <v>355.7</v>
          </cell>
          <cell r="L141">
            <v>355.7</v>
          </cell>
        </row>
        <row r="142">
          <cell r="B142" t="str">
            <v>AG01807701</v>
          </cell>
          <cell r="C142" t="str">
            <v>18077_1</v>
          </cell>
          <cell r="D142" t="str">
            <v>INVERNO E MONTELEONE - C.NA SAN GIUSEPPE</v>
          </cell>
          <cell r="E142">
            <v>1</v>
          </cell>
          <cell r="F142">
            <v>58</v>
          </cell>
          <cell r="G142">
            <v>6</v>
          </cell>
          <cell r="H142">
            <v>11</v>
          </cell>
          <cell r="I142">
            <v>7.6</v>
          </cell>
          <cell r="J142">
            <v>0</v>
          </cell>
          <cell r="K142">
            <v>65.599999999999994</v>
          </cell>
          <cell r="L142">
            <v>65.599999999999994</v>
          </cell>
        </row>
        <row r="143">
          <cell r="B143" t="str">
            <v>AG01807702</v>
          </cell>
          <cell r="C143" t="str">
            <v>18077_2</v>
          </cell>
          <cell r="D143" t="str">
            <v>INVERNO E MONTELEONE</v>
          </cell>
          <cell r="E143">
            <v>1</v>
          </cell>
          <cell r="F143">
            <v>934</v>
          </cell>
          <cell r="G143">
            <v>70</v>
          </cell>
          <cell r="H143">
            <v>137</v>
          </cell>
          <cell r="I143">
            <v>133.4</v>
          </cell>
          <cell r="J143">
            <v>0</v>
          </cell>
          <cell r="K143">
            <v>1067.4000000000001</v>
          </cell>
          <cell r="L143">
            <v>1067.4000000000001</v>
          </cell>
        </row>
        <row r="144">
          <cell r="B144" t="str">
            <v>AG01809301</v>
          </cell>
          <cell r="C144" t="str">
            <v>18093_1</v>
          </cell>
          <cell r="D144" t="str">
            <v>MIRADOLO TERME - TERME</v>
          </cell>
          <cell r="E144">
            <v>3</v>
          </cell>
          <cell r="F144">
            <v>211</v>
          </cell>
          <cell r="G144">
            <v>9</v>
          </cell>
          <cell r="H144">
            <v>20</v>
          </cell>
          <cell r="I144">
            <v>6</v>
          </cell>
          <cell r="J144">
            <v>64</v>
          </cell>
          <cell r="K144">
            <v>281</v>
          </cell>
          <cell r="L144">
            <v>281</v>
          </cell>
        </row>
        <row r="145">
          <cell r="B145" t="str">
            <v>AG01809302</v>
          </cell>
          <cell r="C145" t="str">
            <v>18093_2</v>
          </cell>
          <cell r="D145" t="str">
            <v>MIRADOLO TERME</v>
          </cell>
          <cell r="E145">
            <v>1</v>
          </cell>
          <cell r="F145">
            <v>2361</v>
          </cell>
          <cell r="G145">
            <v>215</v>
          </cell>
          <cell r="H145">
            <v>946</v>
          </cell>
          <cell r="I145">
            <v>777.1</v>
          </cell>
          <cell r="J145">
            <v>25</v>
          </cell>
          <cell r="K145">
            <v>3163.1</v>
          </cell>
          <cell r="L145">
            <v>3163.1</v>
          </cell>
        </row>
        <row r="146">
          <cell r="B146" t="str">
            <v>AG01809303</v>
          </cell>
          <cell r="C146" t="str">
            <v>18093_3</v>
          </cell>
          <cell r="D146" t="str">
            <v>MIRADOLO TERME - CAMPORINALDO</v>
          </cell>
          <cell r="E146">
            <v>3</v>
          </cell>
          <cell r="F146">
            <v>533</v>
          </cell>
          <cell r="G146">
            <v>18</v>
          </cell>
          <cell r="H146">
            <v>40</v>
          </cell>
          <cell r="I146">
            <v>64.099999999999994</v>
          </cell>
          <cell r="J146">
            <v>0</v>
          </cell>
          <cell r="K146">
            <v>597.1</v>
          </cell>
          <cell r="L146">
            <v>597.1</v>
          </cell>
        </row>
        <row r="147">
          <cell r="B147" t="str">
            <v>AG01804801</v>
          </cell>
          <cell r="C147" t="str">
            <v>18048_1</v>
          </cell>
          <cell r="D147" t="str">
            <v>CHIGNOLO PO</v>
          </cell>
          <cell r="E147">
            <v>1</v>
          </cell>
          <cell r="F147">
            <v>1794</v>
          </cell>
          <cell r="G147">
            <v>220</v>
          </cell>
          <cell r="H147">
            <v>672</v>
          </cell>
          <cell r="I147">
            <v>837.3</v>
          </cell>
          <cell r="J147">
            <v>0</v>
          </cell>
          <cell r="K147">
            <v>2631.3</v>
          </cell>
          <cell r="L147">
            <v>2631.3</v>
          </cell>
        </row>
        <row r="148">
          <cell r="B148" t="str">
            <v>AG01804802</v>
          </cell>
          <cell r="C148" t="str">
            <v>18048_2</v>
          </cell>
          <cell r="D148" t="str">
            <v>CHIGNOLO PO - LAMBRINIA</v>
          </cell>
          <cell r="E148">
            <v>1</v>
          </cell>
          <cell r="F148">
            <v>1140</v>
          </cell>
          <cell r="G148">
            <v>53</v>
          </cell>
          <cell r="H148">
            <v>405</v>
          </cell>
          <cell r="I148">
            <v>289.7</v>
          </cell>
          <cell r="J148">
            <v>0</v>
          </cell>
          <cell r="K148">
            <v>1429.7</v>
          </cell>
          <cell r="L148">
            <v>1429.7</v>
          </cell>
        </row>
        <row r="149">
          <cell r="B149" t="str">
            <v>AG01809901</v>
          </cell>
          <cell r="C149" t="str">
            <v>18099_1</v>
          </cell>
          <cell r="D149" t="str">
            <v>MONTICELLI PAVESE</v>
          </cell>
          <cell r="E149">
            <v>1</v>
          </cell>
          <cell r="F149">
            <v>474</v>
          </cell>
          <cell r="G149">
            <v>45</v>
          </cell>
          <cell r="H149">
            <v>129</v>
          </cell>
          <cell r="I149">
            <v>244.8</v>
          </cell>
          <cell r="J149">
            <v>0</v>
          </cell>
          <cell r="K149">
            <v>718.8</v>
          </cell>
          <cell r="L149">
            <v>718.8</v>
          </cell>
        </row>
        <row r="150">
          <cell r="B150" t="str">
            <v>AG01809902</v>
          </cell>
          <cell r="C150" t="str">
            <v>18099_2</v>
          </cell>
          <cell r="D150" t="str">
            <v>MONTICELLI PAVESE - BOSCO SONCINA</v>
          </cell>
          <cell r="E150">
            <v>3</v>
          </cell>
          <cell r="F150">
            <v>72</v>
          </cell>
          <cell r="G150">
            <v>5</v>
          </cell>
          <cell r="H150">
            <v>6</v>
          </cell>
          <cell r="I150">
            <v>1.8</v>
          </cell>
          <cell r="J150">
            <v>0</v>
          </cell>
          <cell r="K150">
            <v>73.8</v>
          </cell>
          <cell r="L150">
            <v>73.8</v>
          </cell>
        </row>
        <row r="151">
          <cell r="B151" t="str">
            <v>AG01800601</v>
          </cell>
          <cell r="C151" t="str">
            <v>18006_1</v>
          </cell>
          <cell r="D151" t="str">
            <v>BADIA PAVESE</v>
          </cell>
          <cell r="E151">
            <v>1</v>
          </cell>
          <cell r="F151">
            <v>490</v>
          </cell>
          <cell r="G151">
            <v>40</v>
          </cell>
          <cell r="H151">
            <v>129</v>
          </cell>
          <cell r="I151">
            <v>48.5</v>
          </cell>
          <cell r="J151">
            <v>0</v>
          </cell>
          <cell r="K151">
            <v>538.5</v>
          </cell>
          <cell r="L151">
            <v>538.5</v>
          </cell>
        </row>
        <row r="152">
          <cell r="B152" t="str">
            <v>AG01813901</v>
          </cell>
          <cell r="C152" t="str">
            <v>18139_1</v>
          </cell>
          <cell r="D152" t="str">
            <v xml:space="preserve">SANTA CRISTINA E BISSONE </v>
          </cell>
          <cell r="E152">
            <v>1</v>
          </cell>
          <cell r="F152">
            <v>3350</v>
          </cell>
          <cell r="G152">
            <v>252</v>
          </cell>
          <cell r="H152">
            <v>1589</v>
          </cell>
          <cell r="I152">
            <v>702.6</v>
          </cell>
          <cell r="J152">
            <v>0</v>
          </cell>
          <cell r="K152">
            <v>4052.6</v>
          </cell>
          <cell r="L152">
            <v>4052.6</v>
          </cell>
        </row>
        <row r="153">
          <cell r="B153" t="str">
            <v>AG01813902</v>
          </cell>
          <cell r="C153" t="str">
            <v>18139_2</v>
          </cell>
          <cell r="D153" t="str">
            <v>SANTA CRISTINA E BISSONE - BISSONE</v>
          </cell>
          <cell r="E153">
            <v>1</v>
          </cell>
          <cell r="F153">
            <v>159</v>
          </cell>
          <cell r="G153">
            <v>8</v>
          </cell>
          <cell r="H153">
            <v>8</v>
          </cell>
          <cell r="I153">
            <v>4.0999999999999996</v>
          </cell>
          <cell r="J153">
            <v>0</v>
          </cell>
          <cell r="K153">
            <v>163.1</v>
          </cell>
          <cell r="L153">
            <v>163.1</v>
          </cell>
        </row>
        <row r="154">
          <cell r="B154" t="str">
            <v>AG01811401</v>
          </cell>
          <cell r="C154" t="str">
            <v>18114_1</v>
          </cell>
          <cell r="D154" t="str">
            <v>PIEVE PORTO MORONE - SARTORONA</v>
          </cell>
          <cell r="E154">
            <v>3</v>
          </cell>
          <cell r="F154">
            <v>109</v>
          </cell>
          <cell r="G154">
            <v>1</v>
          </cell>
          <cell r="H154">
            <v>1</v>
          </cell>
          <cell r="I154">
            <v>0.3</v>
          </cell>
          <cell r="J154">
            <v>0</v>
          </cell>
          <cell r="K154">
            <v>109.3</v>
          </cell>
          <cell r="L154">
            <v>109.3</v>
          </cell>
        </row>
        <row r="155">
          <cell r="B155" t="str">
            <v>AG01811402</v>
          </cell>
          <cell r="C155" t="str">
            <v>18114_2</v>
          </cell>
          <cell r="D155" t="str">
            <v>PIEVE PORTO MORONE</v>
          </cell>
          <cell r="E155">
            <v>1</v>
          </cell>
          <cell r="F155">
            <v>2098</v>
          </cell>
          <cell r="G155">
            <v>204</v>
          </cell>
          <cell r="H155">
            <v>759</v>
          </cell>
          <cell r="I155">
            <v>709.3</v>
          </cell>
          <cell r="J155">
            <v>0</v>
          </cell>
          <cell r="K155">
            <v>2807.3</v>
          </cell>
          <cell r="L155">
            <v>2807.3</v>
          </cell>
        </row>
        <row r="156">
          <cell r="B156" t="str">
            <v>AG01814101</v>
          </cell>
          <cell r="C156" t="str">
            <v>18141_1</v>
          </cell>
          <cell r="D156" t="str">
            <v>SANT'ALESSIO CON VIALONE</v>
          </cell>
          <cell r="E156">
            <v>1</v>
          </cell>
          <cell r="F156">
            <v>278</v>
          </cell>
          <cell r="G156">
            <v>17</v>
          </cell>
          <cell r="H156">
            <v>78</v>
          </cell>
          <cell r="I156">
            <v>40.700000000000003</v>
          </cell>
          <cell r="J156">
            <v>0</v>
          </cell>
          <cell r="K156">
            <v>318.7</v>
          </cell>
          <cell r="L156">
            <v>318.7</v>
          </cell>
        </row>
        <row r="157">
          <cell r="B157" t="str">
            <v>AG01806001</v>
          </cell>
          <cell r="C157" t="str">
            <v>18060_1</v>
          </cell>
          <cell r="D157" t="str">
            <v>CURA CARPIGNANO</v>
          </cell>
          <cell r="E157">
            <v>1</v>
          </cell>
          <cell r="F157">
            <v>1388</v>
          </cell>
          <cell r="G157">
            <v>89</v>
          </cell>
          <cell r="H157">
            <v>227</v>
          </cell>
          <cell r="I157">
            <v>173.2</v>
          </cell>
          <cell r="J157">
            <v>13</v>
          </cell>
          <cell r="K157">
            <v>1574.2</v>
          </cell>
          <cell r="L157">
            <v>1574.2</v>
          </cell>
        </row>
        <row r="158">
          <cell r="B158" t="str">
            <v>AG01806002</v>
          </cell>
          <cell r="C158" t="str">
            <v>18060_2</v>
          </cell>
          <cell r="D158" t="str">
            <v>CURA CARPIGNANO - CALIGNANO</v>
          </cell>
          <cell r="E158">
            <v>3</v>
          </cell>
          <cell r="F158">
            <v>406</v>
          </cell>
          <cell r="G158">
            <v>27</v>
          </cell>
          <cell r="H158">
            <v>35</v>
          </cell>
          <cell r="I158">
            <v>17.5</v>
          </cell>
          <cell r="J158">
            <v>0</v>
          </cell>
          <cell r="K158">
            <v>423.5</v>
          </cell>
          <cell r="L158">
            <v>423.5</v>
          </cell>
        </row>
        <row r="159">
          <cell r="B159" t="str">
            <v>AG01800403</v>
          </cell>
          <cell r="C159" t="str">
            <v>18004_3</v>
          </cell>
          <cell r="D159" t="str">
            <v>ALBUZZANO - VIGALFO</v>
          </cell>
          <cell r="E159">
            <v>1</v>
          </cell>
          <cell r="F159">
            <v>285</v>
          </cell>
          <cell r="G159">
            <v>20</v>
          </cell>
          <cell r="H159">
            <v>33</v>
          </cell>
          <cell r="I159">
            <v>16.399999999999999</v>
          </cell>
          <cell r="J159">
            <v>0</v>
          </cell>
          <cell r="K159">
            <v>301.39999999999998</v>
          </cell>
          <cell r="L159">
            <v>301.39999999999998</v>
          </cell>
        </row>
        <row r="160">
          <cell r="B160" t="str">
            <v>AG01800404</v>
          </cell>
          <cell r="C160" t="str">
            <v>18004_4</v>
          </cell>
          <cell r="D160" t="str">
            <v>ALBUZZANO</v>
          </cell>
          <cell r="E160">
            <v>1</v>
          </cell>
          <cell r="F160">
            <v>1389</v>
          </cell>
          <cell r="G160">
            <v>105</v>
          </cell>
          <cell r="H160">
            <v>258</v>
          </cell>
          <cell r="I160">
            <v>183.1</v>
          </cell>
          <cell r="J160">
            <v>0</v>
          </cell>
          <cell r="K160">
            <v>1572.1</v>
          </cell>
          <cell r="L160">
            <v>1572.1</v>
          </cell>
        </row>
        <row r="161">
          <cell r="B161" t="str">
            <v>AG01800405</v>
          </cell>
          <cell r="C161" t="str">
            <v>18004_5</v>
          </cell>
          <cell r="D161" t="str">
            <v>ALBUZZANO - ALPEROLO</v>
          </cell>
          <cell r="E161">
            <v>3</v>
          </cell>
          <cell r="F161">
            <v>78</v>
          </cell>
          <cell r="G161">
            <v>3</v>
          </cell>
          <cell r="H161">
            <v>3</v>
          </cell>
          <cell r="I161">
            <v>3.3</v>
          </cell>
          <cell r="J161">
            <v>0</v>
          </cell>
          <cell r="K161">
            <v>81.3</v>
          </cell>
          <cell r="L161">
            <v>81.3</v>
          </cell>
        </row>
        <row r="162">
          <cell r="B162" t="str">
            <v>AG01806003</v>
          </cell>
          <cell r="C162" t="str">
            <v>18060_3</v>
          </cell>
          <cell r="D162" t="str">
            <v>CURA CARPIGNANO - PRADO</v>
          </cell>
          <cell r="E162">
            <v>1</v>
          </cell>
          <cell r="F162">
            <v>322</v>
          </cell>
          <cell r="G162">
            <v>152</v>
          </cell>
          <cell r="H162">
            <v>1245</v>
          </cell>
          <cell r="I162">
            <v>1258.3</v>
          </cell>
          <cell r="J162">
            <v>0</v>
          </cell>
          <cell r="K162">
            <v>1580.3</v>
          </cell>
          <cell r="L162">
            <v>1580.3</v>
          </cell>
        </row>
        <row r="163">
          <cell r="B163" t="str">
            <v>AG01808101</v>
          </cell>
          <cell r="C163" t="str">
            <v>18081_1</v>
          </cell>
          <cell r="D163" t="str">
            <v>LINAROLO</v>
          </cell>
          <cell r="E163">
            <v>1</v>
          </cell>
          <cell r="F163">
            <v>3344</v>
          </cell>
          <cell r="G163">
            <v>239</v>
          </cell>
          <cell r="H163">
            <v>870</v>
          </cell>
          <cell r="I163">
            <v>793.2</v>
          </cell>
          <cell r="J163">
            <v>0</v>
          </cell>
          <cell r="K163">
            <v>4137.2</v>
          </cell>
          <cell r="L163">
            <v>4137.2</v>
          </cell>
        </row>
        <row r="164">
          <cell r="B164" t="str">
            <v>AG01808102</v>
          </cell>
          <cell r="C164" t="str">
            <v>18081_2</v>
          </cell>
          <cell r="D164" t="str">
            <v>LINAROLO - VACCARIZZA</v>
          </cell>
          <cell r="E164">
            <v>1</v>
          </cell>
          <cell r="F164">
            <v>155</v>
          </cell>
          <cell r="G164">
            <v>6</v>
          </cell>
          <cell r="H164">
            <v>11</v>
          </cell>
          <cell r="I164">
            <v>3.3</v>
          </cell>
          <cell r="J164">
            <v>0</v>
          </cell>
          <cell r="K164">
            <v>158.30000000000001</v>
          </cell>
          <cell r="L164">
            <v>158.30000000000001</v>
          </cell>
        </row>
        <row r="165">
          <cell r="B165" t="str">
            <v>AG01813501</v>
          </cell>
          <cell r="C165" t="str">
            <v>18135_1</v>
          </cell>
          <cell r="D165" t="str">
            <v>SAN GENESIO ED UNITI - DUE PORTE</v>
          </cell>
          <cell r="E165">
            <v>1</v>
          </cell>
          <cell r="F165">
            <v>71</v>
          </cell>
          <cell r="G165">
            <v>4</v>
          </cell>
          <cell r="H165">
            <v>8</v>
          </cell>
          <cell r="I165">
            <v>5</v>
          </cell>
          <cell r="J165">
            <v>0</v>
          </cell>
          <cell r="K165">
            <v>76</v>
          </cell>
          <cell r="L165">
            <v>76</v>
          </cell>
        </row>
        <row r="166">
          <cell r="B166" t="str">
            <v>AG01808001</v>
          </cell>
          <cell r="C166" t="str">
            <v>18080_1</v>
          </cell>
          <cell r="D166" t="str">
            <v>LARDIRAGO</v>
          </cell>
          <cell r="E166">
            <v>3</v>
          </cell>
          <cell r="F166">
            <v>1148</v>
          </cell>
          <cell r="G166">
            <v>78</v>
          </cell>
          <cell r="H166">
            <v>161</v>
          </cell>
          <cell r="I166">
            <v>91</v>
          </cell>
          <cell r="J166">
            <v>0</v>
          </cell>
          <cell r="K166">
            <v>1239</v>
          </cell>
          <cell r="L166">
            <v>1239</v>
          </cell>
        </row>
        <row r="167">
          <cell r="B167" t="str">
            <v>AG01808701</v>
          </cell>
          <cell r="C167" t="str">
            <v>18087_1</v>
          </cell>
          <cell r="D167" t="str">
            <v>MARZANO - SPIRAGO</v>
          </cell>
          <cell r="E167">
            <v>1</v>
          </cell>
          <cell r="F167">
            <v>368</v>
          </cell>
          <cell r="G167">
            <v>14</v>
          </cell>
          <cell r="H167">
            <v>19</v>
          </cell>
          <cell r="I167">
            <v>56.8</v>
          </cell>
          <cell r="J167">
            <v>0</v>
          </cell>
          <cell r="K167">
            <v>424.8</v>
          </cell>
          <cell r="L167">
            <v>424.8</v>
          </cell>
        </row>
        <row r="168">
          <cell r="B168" t="str">
            <v>AG01808702</v>
          </cell>
          <cell r="C168" t="str">
            <v>18087_2</v>
          </cell>
          <cell r="D168" t="str">
            <v>MARZANO - CASTEL LAMBRO</v>
          </cell>
          <cell r="E168">
            <v>1</v>
          </cell>
          <cell r="F168">
            <v>175</v>
          </cell>
          <cell r="G168">
            <v>13</v>
          </cell>
          <cell r="H168">
            <v>15</v>
          </cell>
          <cell r="I168">
            <v>5.7</v>
          </cell>
          <cell r="J168">
            <v>0</v>
          </cell>
          <cell r="K168">
            <v>180.7</v>
          </cell>
          <cell r="L168">
            <v>180.7</v>
          </cell>
        </row>
        <row r="169">
          <cell r="B169" t="str">
            <v>AG01808703</v>
          </cell>
          <cell r="C169" t="str">
            <v>18087_3</v>
          </cell>
          <cell r="D169" t="str">
            <v>MARZANO</v>
          </cell>
          <cell r="E169">
            <v>1</v>
          </cell>
          <cell r="F169">
            <v>426</v>
          </cell>
          <cell r="G169">
            <v>37</v>
          </cell>
          <cell r="H169">
            <v>75</v>
          </cell>
          <cell r="I169">
            <v>75.8</v>
          </cell>
          <cell r="J169">
            <v>0</v>
          </cell>
          <cell r="K169">
            <v>501.8</v>
          </cell>
          <cell r="L169">
            <v>501.8</v>
          </cell>
        </row>
        <row r="170">
          <cell r="B170" t="str">
            <v>AG01818002</v>
          </cell>
          <cell r="C170" t="str">
            <v>18180_2</v>
          </cell>
          <cell r="D170" t="str">
            <v>VILLANTERIO - BOLOGNOLA</v>
          </cell>
          <cell r="E170">
            <v>3</v>
          </cell>
          <cell r="F170">
            <v>106</v>
          </cell>
          <cell r="G170">
            <v>7</v>
          </cell>
          <cell r="H170">
            <v>10</v>
          </cell>
          <cell r="I170">
            <v>6.4</v>
          </cell>
          <cell r="J170">
            <v>11</v>
          </cell>
          <cell r="K170">
            <v>123.4</v>
          </cell>
          <cell r="L170">
            <v>123.4</v>
          </cell>
        </row>
        <row r="171">
          <cell r="B171" t="str">
            <v>AG01812901</v>
          </cell>
          <cell r="C171" t="str">
            <v>18129_1</v>
          </cell>
          <cell r="D171" t="str">
            <v>RONCARO</v>
          </cell>
          <cell r="E171">
            <v>1</v>
          </cell>
          <cell r="F171">
            <v>625</v>
          </cell>
          <cell r="G171">
            <v>37</v>
          </cell>
          <cell r="H171">
            <v>106</v>
          </cell>
          <cell r="I171">
            <v>56.7</v>
          </cell>
          <cell r="J171">
            <v>0</v>
          </cell>
          <cell r="K171">
            <v>681.7</v>
          </cell>
          <cell r="L171">
            <v>681.7</v>
          </cell>
        </row>
        <row r="172">
          <cell r="B172" t="str">
            <v>AG01815701</v>
          </cell>
          <cell r="C172" t="str">
            <v>18157_1</v>
          </cell>
          <cell r="D172" t="str">
            <v>TORRE D'ARESE</v>
          </cell>
          <cell r="E172">
            <v>1</v>
          </cell>
          <cell r="F172">
            <v>122</v>
          </cell>
          <cell r="G172">
            <v>9</v>
          </cell>
          <cell r="H172">
            <v>13</v>
          </cell>
          <cell r="I172">
            <v>10.7</v>
          </cell>
          <cell r="J172">
            <v>0</v>
          </cell>
          <cell r="K172">
            <v>132.69999999999999</v>
          </cell>
          <cell r="L172">
            <v>132.69999999999999</v>
          </cell>
        </row>
        <row r="173">
          <cell r="B173" t="str">
            <v>AG01815702</v>
          </cell>
          <cell r="C173" t="str">
            <v>18157_2</v>
          </cell>
          <cell r="D173" t="str">
            <v>TORRE D'ARESE</v>
          </cell>
          <cell r="E173">
            <v>3</v>
          </cell>
          <cell r="F173">
            <v>352</v>
          </cell>
          <cell r="G173">
            <v>23</v>
          </cell>
          <cell r="H173">
            <v>59</v>
          </cell>
          <cell r="I173">
            <v>115.6</v>
          </cell>
          <cell r="J173">
            <v>0</v>
          </cell>
          <cell r="K173">
            <v>467.6</v>
          </cell>
          <cell r="L173">
            <v>467.6</v>
          </cell>
        </row>
        <row r="174">
          <cell r="B174" t="str">
            <v>AG01809801</v>
          </cell>
          <cell r="C174" t="str">
            <v>18098_1</v>
          </cell>
          <cell r="D174" t="str">
            <v>MONTESEGALE - FORNACE</v>
          </cell>
          <cell r="E174">
            <v>1</v>
          </cell>
          <cell r="F174">
            <v>114</v>
          </cell>
          <cell r="G174">
            <v>8</v>
          </cell>
          <cell r="H174">
            <v>10</v>
          </cell>
          <cell r="I174">
            <v>52.4</v>
          </cell>
          <cell r="J174">
            <v>0</v>
          </cell>
          <cell r="K174">
            <v>166.4</v>
          </cell>
          <cell r="L174">
            <v>166.4</v>
          </cell>
        </row>
        <row r="175">
          <cell r="B175" t="str">
            <v>AG01806401</v>
          </cell>
          <cell r="C175" t="str">
            <v>18064_1</v>
          </cell>
          <cell r="D175" t="str">
            <v>FORTUNAGO - SANT'EUSEBIO</v>
          </cell>
          <cell r="E175">
            <v>2</v>
          </cell>
          <cell r="F175">
            <v>94</v>
          </cell>
          <cell r="G175">
            <v>6</v>
          </cell>
          <cell r="H175">
            <v>129</v>
          </cell>
          <cell r="I175">
            <v>38.700000000000003</v>
          </cell>
          <cell r="J175">
            <v>0</v>
          </cell>
          <cell r="K175">
            <v>132.69999999999999</v>
          </cell>
          <cell r="L175">
            <v>132.69999999999999</v>
          </cell>
        </row>
        <row r="176">
          <cell r="B176" t="str">
            <v>AG01806402</v>
          </cell>
          <cell r="C176" t="str">
            <v>18064_2</v>
          </cell>
          <cell r="D176" t="str">
            <v>FORTUNAGO</v>
          </cell>
          <cell r="E176">
            <v>2</v>
          </cell>
          <cell r="F176">
            <v>51</v>
          </cell>
          <cell r="G176">
            <v>6</v>
          </cell>
          <cell r="H176">
            <v>102</v>
          </cell>
          <cell r="I176">
            <v>30.6</v>
          </cell>
          <cell r="J176">
            <v>16</v>
          </cell>
          <cell r="K176">
            <v>97.6</v>
          </cell>
          <cell r="L176">
            <v>97.6</v>
          </cell>
        </row>
        <row r="177">
          <cell r="B177" t="str">
            <v>AG01806403</v>
          </cell>
          <cell r="C177" t="str">
            <v>18064_3</v>
          </cell>
          <cell r="D177" t="str">
            <v>FORTUNAGO - COSTA CAVALIERI</v>
          </cell>
          <cell r="E177">
            <v>2</v>
          </cell>
          <cell r="F177">
            <v>140</v>
          </cell>
          <cell r="G177">
            <v>15</v>
          </cell>
          <cell r="H177">
            <v>58</v>
          </cell>
          <cell r="I177">
            <v>71.3</v>
          </cell>
          <cell r="J177">
            <v>0</v>
          </cell>
          <cell r="K177">
            <v>211.3</v>
          </cell>
          <cell r="L177">
            <v>211.3</v>
          </cell>
        </row>
        <row r="178">
          <cell r="B178" t="str">
            <v>AG01813201</v>
          </cell>
          <cell r="C178" t="str">
            <v>18132_1</v>
          </cell>
          <cell r="D178" t="str">
            <v>RUINO - TORRE DEGLI ALBERI</v>
          </cell>
          <cell r="E178">
            <v>2</v>
          </cell>
          <cell r="F178">
            <v>58</v>
          </cell>
          <cell r="G178">
            <v>4</v>
          </cell>
          <cell r="H178">
            <v>6</v>
          </cell>
          <cell r="I178">
            <v>1.8</v>
          </cell>
          <cell r="J178">
            <v>0</v>
          </cell>
          <cell r="K178">
            <v>59.8</v>
          </cell>
          <cell r="L178">
            <v>59.8</v>
          </cell>
        </row>
        <row r="179">
          <cell r="B179" t="str">
            <v>AG01817001</v>
          </cell>
          <cell r="C179" t="str">
            <v>18170_1</v>
          </cell>
          <cell r="D179" t="str">
            <v>VALVERDE - CASA D'AGOSTO</v>
          </cell>
          <cell r="E179">
            <v>1</v>
          </cell>
          <cell r="F179">
            <v>48</v>
          </cell>
          <cell r="G179">
            <v>5</v>
          </cell>
          <cell r="H179">
            <v>7</v>
          </cell>
          <cell r="I179">
            <v>2.1</v>
          </cell>
          <cell r="J179">
            <v>0</v>
          </cell>
          <cell r="K179">
            <v>50.1</v>
          </cell>
          <cell r="L179">
            <v>50.1</v>
          </cell>
        </row>
        <row r="180">
          <cell r="B180" t="str">
            <v>AG01813202</v>
          </cell>
          <cell r="C180" t="str">
            <v>18132_2</v>
          </cell>
          <cell r="D180" t="str">
            <v>RUINO - CANAVERA</v>
          </cell>
          <cell r="E180">
            <v>1</v>
          </cell>
          <cell r="F180">
            <v>51</v>
          </cell>
          <cell r="G180">
            <v>4</v>
          </cell>
          <cell r="H180">
            <v>4</v>
          </cell>
          <cell r="I180">
            <v>1.2</v>
          </cell>
          <cell r="J180">
            <v>0</v>
          </cell>
          <cell r="K180">
            <v>52.2</v>
          </cell>
          <cell r="L180">
            <v>52.2</v>
          </cell>
        </row>
        <row r="181">
          <cell r="B181" t="str">
            <v>AG01801604</v>
          </cell>
          <cell r="C181" t="str">
            <v>18016_4</v>
          </cell>
          <cell r="D181" t="str">
            <v>BORGO PRIOLO / BORGORATTO MORMOROLO</v>
          </cell>
          <cell r="E181">
            <v>2</v>
          </cell>
          <cell r="F181">
            <v>499</v>
          </cell>
          <cell r="G181">
            <v>36</v>
          </cell>
          <cell r="H181">
            <v>78</v>
          </cell>
          <cell r="I181">
            <v>28.4</v>
          </cell>
          <cell r="J181">
            <v>0</v>
          </cell>
          <cell r="K181">
            <v>527.4</v>
          </cell>
          <cell r="L181">
            <v>527.4</v>
          </cell>
        </row>
        <row r="182">
          <cell r="B182" t="str">
            <v>AG01808901</v>
          </cell>
          <cell r="C182" t="str">
            <v>18089_1</v>
          </cell>
          <cell r="D182" t="str">
            <v>MENCONICO</v>
          </cell>
          <cell r="E182">
            <v>1</v>
          </cell>
          <cell r="F182">
            <v>103</v>
          </cell>
          <cell r="G182">
            <v>5</v>
          </cell>
          <cell r="H182">
            <v>14</v>
          </cell>
          <cell r="I182">
            <v>53.6</v>
          </cell>
          <cell r="J182">
            <v>0</v>
          </cell>
          <cell r="K182">
            <v>156.6</v>
          </cell>
          <cell r="L182">
            <v>156.6</v>
          </cell>
        </row>
        <row r="183">
          <cell r="B183" t="str">
            <v>AG01808902</v>
          </cell>
          <cell r="C183" t="str">
            <v>18089_2</v>
          </cell>
          <cell r="D183" t="str">
            <v>MENCONICO - COSTA MONTEMARTINO</v>
          </cell>
          <cell r="E183">
            <v>1</v>
          </cell>
          <cell r="F183">
            <v>71</v>
          </cell>
          <cell r="G183">
            <v>1</v>
          </cell>
          <cell r="H183">
            <v>1</v>
          </cell>
          <cell r="I183">
            <v>0.3</v>
          </cell>
          <cell r="J183">
            <v>0</v>
          </cell>
          <cell r="K183">
            <v>71.3</v>
          </cell>
          <cell r="L183">
            <v>71.3</v>
          </cell>
        </row>
        <row r="184">
          <cell r="B184" t="str">
            <v>AG01808903</v>
          </cell>
          <cell r="C184" t="str">
            <v>18089_3</v>
          </cell>
          <cell r="D184" t="str">
            <v>MENCONICO - MULINO SAN PIETRO</v>
          </cell>
          <cell r="E184">
            <v>1</v>
          </cell>
          <cell r="F184">
            <v>147</v>
          </cell>
          <cell r="G184">
            <v>11</v>
          </cell>
          <cell r="H184">
            <v>21</v>
          </cell>
          <cell r="I184">
            <v>6.3</v>
          </cell>
          <cell r="J184">
            <v>0</v>
          </cell>
          <cell r="K184">
            <v>153.30000000000001</v>
          </cell>
          <cell r="L184">
            <v>153.30000000000001</v>
          </cell>
        </row>
        <row r="185">
          <cell r="B185" t="str">
            <v>AG01814203</v>
          </cell>
          <cell r="C185" t="str">
            <v>18142_3</v>
          </cell>
          <cell r="D185" t="str">
            <v>SANTA MARGHERITA DI STAFFORA - SALA</v>
          </cell>
          <cell r="E185">
            <v>2</v>
          </cell>
          <cell r="F185">
            <v>71</v>
          </cell>
          <cell r="G185">
            <v>7</v>
          </cell>
          <cell r="H185">
            <v>11</v>
          </cell>
          <cell r="I185">
            <v>3.3</v>
          </cell>
          <cell r="J185">
            <v>61</v>
          </cell>
          <cell r="K185">
            <v>135.30000000000001</v>
          </cell>
          <cell r="L185">
            <v>135.30000000000001</v>
          </cell>
        </row>
        <row r="186">
          <cell r="B186" t="str">
            <v>AG01817101</v>
          </cell>
          <cell r="C186" t="str">
            <v>18171_1</v>
          </cell>
          <cell r="D186" t="str">
            <v>VARZI - CASTELLARO</v>
          </cell>
          <cell r="E186">
            <v>2</v>
          </cell>
          <cell r="F186">
            <v>132</v>
          </cell>
          <cell r="G186">
            <v>7</v>
          </cell>
          <cell r="H186">
            <v>12</v>
          </cell>
          <cell r="I186">
            <v>3.9</v>
          </cell>
          <cell r="J186">
            <v>17</v>
          </cell>
          <cell r="K186">
            <v>152.9</v>
          </cell>
          <cell r="L186">
            <v>152.9</v>
          </cell>
        </row>
        <row r="187">
          <cell r="B187" t="str">
            <v>AG01817102</v>
          </cell>
          <cell r="C187" t="str">
            <v>18171_2</v>
          </cell>
          <cell r="D187" t="str">
            <v>VARZI - CELLA</v>
          </cell>
          <cell r="E187">
            <v>2</v>
          </cell>
          <cell r="F187">
            <v>101</v>
          </cell>
          <cell r="G187">
            <v>1</v>
          </cell>
          <cell r="H187">
            <v>2</v>
          </cell>
          <cell r="I187">
            <v>0.6</v>
          </cell>
          <cell r="J187">
            <v>24</v>
          </cell>
          <cell r="K187">
            <v>125.6</v>
          </cell>
          <cell r="L187">
            <v>125.6</v>
          </cell>
        </row>
        <row r="188">
          <cell r="B188" t="str">
            <v>AG01817103</v>
          </cell>
          <cell r="C188" t="str">
            <v>18171_3</v>
          </cell>
          <cell r="D188" t="str">
            <v>VARZI - NIVIONE</v>
          </cell>
          <cell r="E188">
            <v>2</v>
          </cell>
          <cell r="F188">
            <v>67</v>
          </cell>
          <cell r="G188">
            <v>2</v>
          </cell>
          <cell r="H188">
            <v>2</v>
          </cell>
          <cell r="I188">
            <v>0.9</v>
          </cell>
          <cell r="J188">
            <v>0</v>
          </cell>
          <cell r="K188">
            <v>67.900000000000006</v>
          </cell>
          <cell r="L188">
            <v>67.900000000000006</v>
          </cell>
        </row>
        <row r="189">
          <cell r="B189" t="str">
            <v>AG01817105</v>
          </cell>
          <cell r="C189" t="str">
            <v>18171_5</v>
          </cell>
          <cell r="D189" t="str">
            <v>VARZI - OLTRE STAFFORA</v>
          </cell>
          <cell r="E189">
            <v>1</v>
          </cell>
          <cell r="F189">
            <v>353</v>
          </cell>
          <cell r="G189">
            <v>67</v>
          </cell>
          <cell r="H189">
            <v>213</v>
          </cell>
          <cell r="I189">
            <v>127.8</v>
          </cell>
          <cell r="J189">
            <v>22</v>
          </cell>
          <cell r="K189">
            <v>502.8</v>
          </cell>
          <cell r="L189">
            <v>502.8</v>
          </cell>
        </row>
        <row r="190">
          <cell r="B190" t="str">
            <v>AG01807301</v>
          </cell>
          <cell r="C190" t="str">
            <v>18073_1</v>
          </cell>
          <cell r="D190" t="str">
            <v>GODIASCO - SAN DESIDERIO</v>
          </cell>
          <cell r="E190">
            <v>1</v>
          </cell>
          <cell r="F190">
            <v>68</v>
          </cell>
          <cell r="G190">
            <v>3</v>
          </cell>
          <cell r="H190">
            <v>7</v>
          </cell>
          <cell r="I190">
            <v>2.1</v>
          </cell>
          <cell r="J190">
            <v>0</v>
          </cell>
          <cell r="K190">
            <v>70.099999999999994</v>
          </cell>
          <cell r="L190">
            <v>70.099999999999994</v>
          </cell>
        </row>
        <row r="191">
          <cell r="B191" t="str">
            <v>AG01807302</v>
          </cell>
          <cell r="C191" t="str">
            <v>18073_2</v>
          </cell>
          <cell r="D191" t="str">
            <v>GODIASCO - SAN GIOVANNI</v>
          </cell>
          <cell r="E191">
            <v>1</v>
          </cell>
          <cell r="F191">
            <v>56</v>
          </cell>
          <cell r="G191">
            <v>2</v>
          </cell>
          <cell r="H191">
            <v>10</v>
          </cell>
          <cell r="I191">
            <v>3</v>
          </cell>
          <cell r="J191">
            <v>0</v>
          </cell>
          <cell r="K191">
            <v>59</v>
          </cell>
          <cell r="L191">
            <v>59</v>
          </cell>
        </row>
        <row r="192">
          <cell r="B192" t="str">
            <v>AG01811701</v>
          </cell>
          <cell r="C192" t="str">
            <v>18117_1</v>
          </cell>
          <cell r="D192" t="str">
            <v>PONTE NIZZA - SAN PONZO SEMOLA</v>
          </cell>
          <cell r="E192">
            <v>1</v>
          </cell>
          <cell r="F192">
            <v>140</v>
          </cell>
          <cell r="G192">
            <v>2</v>
          </cell>
          <cell r="H192">
            <v>3</v>
          </cell>
          <cell r="I192">
            <v>0.9</v>
          </cell>
          <cell r="J192">
            <v>0</v>
          </cell>
          <cell r="K192">
            <v>140.9</v>
          </cell>
          <cell r="L192">
            <v>140.9</v>
          </cell>
        </row>
        <row r="193">
          <cell r="B193" t="str">
            <v>AG01811702</v>
          </cell>
          <cell r="C193" t="str">
            <v>18117_2</v>
          </cell>
          <cell r="D193" t="str">
            <v>PONTE NIZZA - PIZZOCORNO</v>
          </cell>
          <cell r="E193">
            <v>1</v>
          </cell>
          <cell r="F193">
            <v>56</v>
          </cell>
          <cell r="G193">
            <v>2</v>
          </cell>
          <cell r="H193">
            <v>13</v>
          </cell>
          <cell r="I193">
            <v>3.9</v>
          </cell>
          <cell r="J193">
            <v>0</v>
          </cell>
          <cell r="K193">
            <v>59.9</v>
          </cell>
          <cell r="L193">
            <v>59.9</v>
          </cell>
        </row>
        <row r="194">
          <cell r="B194" t="str">
            <v>AG01817107</v>
          </cell>
          <cell r="C194" t="str">
            <v>18171_7</v>
          </cell>
          <cell r="D194" t="str">
            <v>VARZI - SAGLIANO</v>
          </cell>
          <cell r="E194">
            <v>2</v>
          </cell>
          <cell r="F194">
            <v>143</v>
          </cell>
          <cell r="G194">
            <v>8</v>
          </cell>
          <cell r="H194">
            <v>21</v>
          </cell>
          <cell r="I194">
            <v>7.8</v>
          </cell>
          <cell r="J194">
            <v>0</v>
          </cell>
          <cell r="K194">
            <v>150.80000000000001</v>
          </cell>
          <cell r="L194">
            <v>150.80000000000001</v>
          </cell>
        </row>
        <row r="195">
          <cell r="B195" t="str">
            <v>AG01813203</v>
          </cell>
          <cell r="C195" t="str">
            <v>18132_3</v>
          </cell>
          <cell r="D195" t="str">
            <v>RUINO</v>
          </cell>
          <cell r="E195">
            <v>1</v>
          </cell>
          <cell r="F195">
            <v>416</v>
          </cell>
          <cell r="G195">
            <v>49</v>
          </cell>
          <cell r="H195">
            <v>105</v>
          </cell>
          <cell r="I195">
            <v>89.6</v>
          </cell>
          <cell r="J195">
            <v>13</v>
          </cell>
          <cell r="K195">
            <v>518.6</v>
          </cell>
          <cell r="L195">
            <v>518.6</v>
          </cell>
        </row>
        <row r="196">
          <cell r="B196" t="str">
            <v>AG01818401</v>
          </cell>
          <cell r="C196" t="str">
            <v>18184_1</v>
          </cell>
          <cell r="D196" t="str">
            <v>ZAVATTARELLO - CASA MARCHESE</v>
          </cell>
          <cell r="E196">
            <v>1</v>
          </cell>
          <cell r="F196">
            <v>247</v>
          </cell>
          <cell r="G196">
            <v>26</v>
          </cell>
          <cell r="H196">
            <v>89</v>
          </cell>
          <cell r="I196">
            <v>169.7</v>
          </cell>
          <cell r="J196">
            <v>21</v>
          </cell>
          <cell r="K196">
            <v>437.7</v>
          </cell>
          <cell r="L196">
            <v>437.7</v>
          </cell>
        </row>
        <row r="197">
          <cell r="B197" t="str">
            <v>AG01818402</v>
          </cell>
          <cell r="C197" t="str">
            <v>18184_2</v>
          </cell>
          <cell r="D197" t="str">
            <v>ZAVATTARELLO</v>
          </cell>
          <cell r="E197">
            <v>2</v>
          </cell>
          <cell r="F197">
            <v>501</v>
          </cell>
          <cell r="G197">
            <v>68</v>
          </cell>
          <cell r="H197">
            <v>233</v>
          </cell>
          <cell r="I197">
            <v>267.60000000000002</v>
          </cell>
          <cell r="J197">
            <v>21</v>
          </cell>
          <cell r="K197">
            <v>789.6</v>
          </cell>
          <cell r="L197">
            <v>789.6</v>
          </cell>
        </row>
        <row r="198">
          <cell r="B198" t="str">
            <v>AG01818403</v>
          </cell>
          <cell r="C198" t="str">
            <v>18184_3</v>
          </cell>
          <cell r="D198" t="str">
            <v>ZAVATTARELLO - CROCIGLIA</v>
          </cell>
          <cell r="E198">
            <v>1</v>
          </cell>
          <cell r="F198">
            <v>105</v>
          </cell>
          <cell r="G198">
            <v>5</v>
          </cell>
          <cell r="H198">
            <v>10</v>
          </cell>
          <cell r="I198">
            <v>9.8000000000000007</v>
          </cell>
          <cell r="J198">
            <v>0</v>
          </cell>
          <cell r="K198">
            <v>114.8</v>
          </cell>
          <cell r="L198">
            <v>114.8</v>
          </cell>
        </row>
        <row r="199">
          <cell r="B199" t="str">
            <v>AG01817002</v>
          </cell>
          <cell r="C199" t="str">
            <v>18170_2</v>
          </cell>
          <cell r="D199" t="str">
            <v>VALVERDE - MOMBELLI</v>
          </cell>
          <cell r="E199">
            <v>1</v>
          </cell>
          <cell r="F199">
            <v>171</v>
          </cell>
          <cell r="G199">
            <v>17</v>
          </cell>
          <cell r="H199">
            <v>44</v>
          </cell>
          <cell r="I199">
            <v>64.2</v>
          </cell>
          <cell r="J199">
            <v>52</v>
          </cell>
          <cell r="K199">
            <v>287.2</v>
          </cell>
          <cell r="L199">
            <v>287.2</v>
          </cell>
        </row>
        <row r="200">
          <cell r="B200" t="str">
            <v>AG01817106</v>
          </cell>
          <cell r="C200" t="str">
            <v>18171_6</v>
          </cell>
          <cell r="D200" t="str">
            <v>VARZI - PIETRA GAVINA</v>
          </cell>
          <cell r="E200">
            <v>2</v>
          </cell>
          <cell r="F200">
            <v>180</v>
          </cell>
          <cell r="G200">
            <v>15</v>
          </cell>
          <cell r="H200">
            <v>35</v>
          </cell>
          <cell r="I200">
            <v>13.4</v>
          </cell>
          <cell r="J200">
            <v>72</v>
          </cell>
          <cell r="K200">
            <v>265.39999999999998</v>
          </cell>
          <cell r="L200">
            <v>265.39999999999998</v>
          </cell>
        </row>
        <row r="201">
          <cell r="B201" t="str">
            <v>AG01800802</v>
          </cell>
          <cell r="C201" t="str">
            <v>18008_2</v>
          </cell>
          <cell r="D201" t="str">
            <v>BARBIANELLO</v>
          </cell>
          <cell r="E201">
            <v>1</v>
          </cell>
          <cell r="F201">
            <v>663</v>
          </cell>
          <cell r="G201">
            <v>44</v>
          </cell>
          <cell r="H201">
            <v>83</v>
          </cell>
          <cell r="I201">
            <v>91.3</v>
          </cell>
          <cell r="J201">
            <v>0</v>
          </cell>
          <cell r="K201">
            <v>754.3</v>
          </cell>
          <cell r="L201">
            <v>754.3</v>
          </cell>
        </row>
        <row r="202">
          <cell r="B202" t="str">
            <v>AG01806803</v>
          </cell>
          <cell r="C202" t="str">
            <v>18068_3</v>
          </cell>
          <cell r="D202" t="str">
            <v>GAMBOLO' - STRADELLA</v>
          </cell>
          <cell r="E202">
            <v>3</v>
          </cell>
          <cell r="F202">
            <v>50</v>
          </cell>
          <cell r="G202">
            <v>1</v>
          </cell>
          <cell r="H202">
            <v>1</v>
          </cell>
          <cell r="I202">
            <v>0.3</v>
          </cell>
          <cell r="J202">
            <v>0</v>
          </cell>
          <cell r="K202">
            <v>50.3</v>
          </cell>
          <cell r="L202">
            <v>50.3</v>
          </cell>
        </row>
        <row r="203">
          <cell r="B203" t="str">
            <v>AG01806804</v>
          </cell>
          <cell r="C203" t="str">
            <v>18068_4</v>
          </cell>
          <cell r="D203" t="str">
            <v xml:space="preserve">GAMBOLO' </v>
          </cell>
          <cell r="E203">
            <v>1</v>
          </cell>
          <cell r="F203">
            <v>6623</v>
          </cell>
          <cell r="G203">
            <v>515</v>
          </cell>
          <cell r="H203">
            <v>2732</v>
          </cell>
          <cell r="I203">
            <v>2308.1</v>
          </cell>
          <cell r="J203">
            <v>19</v>
          </cell>
          <cell r="K203">
            <v>8950.1</v>
          </cell>
          <cell r="L203">
            <v>8950.1</v>
          </cell>
        </row>
        <row r="204">
          <cell r="B204" t="str">
            <v>AG01806805</v>
          </cell>
          <cell r="C204" t="str">
            <v>18068_5</v>
          </cell>
          <cell r="D204" t="str">
            <v>GAMBOLO'  - BELCREDA</v>
          </cell>
          <cell r="E204">
            <v>1</v>
          </cell>
          <cell r="F204">
            <v>193</v>
          </cell>
          <cell r="G204">
            <v>51</v>
          </cell>
          <cell r="H204">
            <v>252</v>
          </cell>
          <cell r="I204">
            <v>266.5</v>
          </cell>
          <cell r="J204">
            <v>0</v>
          </cell>
          <cell r="K204">
            <v>459.5</v>
          </cell>
          <cell r="L204">
            <v>459.5</v>
          </cell>
        </row>
        <row r="205">
          <cell r="B205" t="str">
            <v>AG01804501</v>
          </cell>
          <cell r="C205" t="str">
            <v>18045_1</v>
          </cell>
          <cell r="D205" t="str">
            <v>CERGNAGO</v>
          </cell>
          <cell r="E205">
            <v>1</v>
          </cell>
          <cell r="F205">
            <v>736</v>
          </cell>
          <cell r="G205">
            <v>47</v>
          </cell>
          <cell r="H205">
            <v>68</v>
          </cell>
          <cell r="I205">
            <v>33.4</v>
          </cell>
          <cell r="J205">
            <v>0</v>
          </cell>
          <cell r="K205">
            <v>769.4</v>
          </cell>
          <cell r="L205">
            <v>769.4</v>
          </cell>
        </row>
        <row r="206">
          <cell r="B206" t="str">
            <v>AG01813601</v>
          </cell>
          <cell r="C206" t="str">
            <v>18136_1</v>
          </cell>
          <cell r="D206" t="str">
            <v>SAN GIORGIO DI LOMELLINA</v>
          </cell>
          <cell r="E206">
            <v>1</v>
          </cell>
          <cell r="F206">
            <v>1159</v>
          </cell>
          <cell r="G206">
            <v>81</v>
          </cell>
          <cell r="H206">
            <v>232</v>
          </cell>
          <cell r="I206">
            <v>182.2</v>
          </cell>
          <cell r="J206">
            <v>0</v>
          </cell>
          <cell r="K206">
            <v>1341.2</v>
          </cell>
          <cell r="L206">
            <v>1341.2</v>
          </cell>
        </row>
        <row r="207">
          <cell r="B207" t="str">
            <v>AG01810601</v>
          </cell>
          <cell r="C207" t="str">
            <v>18106_1</v>
          </cell>
          <cell r="D207" t="str">
            <v>OTTOBIANO</v>
          </cell>
          <cell r="E207">
            <v>3</v>
          </cell>
          <cell r="F207">
            <v>1024</v>
          </cell>
          <cell r="G207">
            <v>70</v>
          </cell>
          <cell r="H207">
            <v>265</v>
          </cell>
          <cell r="I207">
            <v>340.2</v>
          </cell>
          <cell r="J207">
            <v>0</v>
          </cell>
          <cell r="K207">
            <v>1364.2</v>
          </cell>
          <cell r="L207">
            <v>1364.2</v>
          </cell>
        </row>
        <row r="208">
          <cell r="B208" t="str">
            <v>AG01816701</v>
          </cell>
          <cell r="C208" t="str">
            <v>18167_1</v>
          </cell>
          <cell r="D208" t="str">
            <v>VALEGGIO</v>
          </cell>
          <cell r="E208">
            <v>3</v>
          </cell>
          <cell r="F208">
            <v>209</v>
          </cell>
          <cell r="G208">
            <v>15</v>
          </cell>
          <cell r="H208">
            <v>36</v>
          </cell>
          <cell r="I208">
            <v>66.5</v>
          </cell>
          <cell r="J208">
            <v>0</v>
          </cell>
          <cell r="K208">
            <v>275.5</v>
          </cell>
          <cell r="L208">
            <v>275.5</v>
          </cell>
        </row>
        <row r="209">
          <cell r="B209" t="str">
            <v>AG01808801</v>
          </cell>
          <cell r="C209" t="str">
            <v>18088_1</v>
          </cell>
          <cell r="D209" t="str">
            <v xml:space="preserve">MEDE </v>
          </cell>
          <cell r="E209">
            <v>1</v>
          </cell>
          <cell r="F209">
            <v>13318</v>
          </cell>
          <cell r="G209">
            <v>1096</v>
          </cell>
          <cell r="H209">
            <v>4625</v>
          </cell>
          <cell r="I209">
            <v>4603.3999999999996</v>
          </cell>
          <cell r="J209">
            <v>25</v>
          </cell>
          <cell r="K209">
            <v>17946.400000000001</v>
          </cell>
          <cell r="L209">
            <v>17946.400000000001</v>
          </cell>
        </row>
        <row r="210">
          <cell r="B210" t="str">
            <v>AG01802702</v>
          </cell>
          <cell r="C210" t="str">
            <v>18027_2</v>
          </cell>
          <cell r="D210" t="str">
            <v>CANDIA LOMELLINA</v>
          </cell>
          <cell r="E210">
            <v>1</v>
          </cell>
          <cell r="F210">
            <v>1518</v>
          </cell>
          <cell r="G210">
            <v>111</v>
          </cell>
          <cell r="H210">
            <v>368</v>
          </cell>
          <cell r="I210">
            <v>465.7</v>
          </cell>
          <cell r="J210">
            <v>0</v>
          </cell>
          <cell r="K210">
            <v>1983.7</v>
          </cell>
          <cell r="L210">
            <v>1983.7</v>
          </cell>
        </row>
        <row r="211">
          <cell r="B211" t="str">
            <v>AG01802201</v>
          </cell>
          <cell r="C211" t="str">
            <v>18022_1</v>
          </cell>
          <cell r="D211" t="str">
            <v>BREME</v>
          </cell>
          <cell r="E211">
            <v>1</v>
          </cell>
          <cell r="F211">
            <v>867</v>
          </cell>
          <cell r="G211">
            <v>57</v>
          </cell>
          <cell r="H211">
            <v>151</v>
          </cell>
          <cell r="I211">
            <v>173.5</v>
          </cell>
          <cell r="J211">
            <v>0</v>
          </cell>
          <cell r="K211">
            <v>1040.5</v>
          </cell>
          <cell r="L211">
            <v>1040.5</v>
          </cell>
        </row>
        <row r="212">
          <cell r="B212" t="str">
            <v>AG01817801</v>
          </cell>
          <cell r="C212" t="str">
            <v>18178_1</v>
          </cell>
          <cell r="D212" t="str">
            <v>VILLA BISCOSSI</v>
          </cell>
          <cell r="E212">
            <v>1</v>
          </cell>
          <cell r="F212">
            <v>73</v>
          </cell>
          <cell r="G212">
            <v>6</v>
          </cell>
          <cell r="H212">
            <v>8</v>
          </cell>
          <cell r="I212">
            <v>3.9</v>
          </cell>
          <cell r="J212">
            <v>0</v>
          </cell>
          <cell r="K212">
            <v>76.900000000000006</v>
          </cell>
          <cell r="L212">
            <v>76.900000000000006</v>
          </cell>
        </row>
        <row r="213">
          <cell r="B213" t="str">
            <v>AG01806601</v>
          </cell>
          <cell r="C213" t="str">
            <v>18066_1</v>
          </cell>
          <cell r="D213" t="str">
            <v>GALLIAVOLA</v>
          </cell>
          <cell r="E213">
            <v>1</v>
          </cell>
          <cell r="F213">
            <v>207</v>
          </cell>
          <cell r="G213">
            <v>10</v>
          </cell>
          <cell r="H213">
            <v>22</v>
          </cell>
          <cell r="I213">
            <v>23.9</v>
          </cell>
          <cell r="J213">
            <v>0</v>
          </cell>
          <cell r="K213">
            <v>230.9</v>
          </cell>
          <cell r="L213">
            <v>230.9</v>
          </cell>
        </row>
        <row r="214">
          <cell r="B214" t="str">
            <v>AG01811301</v>
          </cell>
          <cell r="C214" t="str">
            <v>18113_1</v>
          </cell>
          <cell r="D214" t="str">
            <v>PIEVE DEL CAIRO</v>
          </cell>
          <cell r="E214">
            <v>1</v>
          </cell>
          <cell r="F214">
            <v>1867</v>
          </cell>
          <cell r="G214">
            <v>163</v>
          </cell>
          <cell r="H214">
            <v>692</v>
          </cell>
          <cell r="I214">
            <v>777.1</v>
          </cell>
          <cell r="J214">
            <v>41</v>
          </cell>
          <cell r="K214">
            <v>2685.1</v>
          </cell>
          <cell r="L214">
            <v>2685.1</v>
          </cell>
        </row>
        <row r="215">
          <cell r="B215" t="str">
            <v>AG01811302</v>
          </cell>
          <cell r="C215" t="str">
            <v>18113_2</v>
          </cell>
          <cell r="D215" t="str">
            <v>PIEVE DEL CAIRO - CASCINE NUOVE</v>
          </cell>
          <cell r="E215">
            <v>3</v>
          </cell>
          <cell r="F215">
            <v>111</v>
          </cell>
          <cell r="G215">
            <v>4</v>
          </cell>
          <cell r="H215">
            <v>9</v>
          </cell>
          <cell r="I215">
            <v>2.7</v>
          </cell>
          <cell r="J215">
            <v>0</v>
          </cell>
          <cell r="K215">
            <v>113.7</v>
          </cell>
          <cell r="L215">
            <v>113.7</v>
          </cell>
        </row>
        <row r="216">
          <cell r="B216" t="str">
            <v>AG01809001</v>
          </cell>
          <cell r="C216" t="str">
            <v>18090_1</v>
          </cell>
          <cell r="D216" t="str">
            <v>MEZZANA BIGLI</v>
          </cell>
          <cell r="E216">
            <v>1</v>
          </cell>
          <cell r="F216">
            <v>623</v>
          </cell>
          <cell r="G216">
            <v>70</v>
          </cell>
          <cell r="H216">
            <v>191</v>
          </cell>
          <cell r="I216">
            <v>227.9</v>
          </cell>
          <cell r="J216">
            <v>0</v>
          </cell>
          <cell r="K216">
            <v>850.9</v>
          </cell>
          <cell r="L216">
            <v>850.9</v>
          </cell>
        </row>
        <row r="217">
          <cell r="B217" t="str">
            <v>AG01809002</v>
          </cell>
          <cell r="C217" t="str">
            <v>18090_2</v>
          </cell>
          <cell r="D217" t="str">
            <v>MEZZANA BIGLI - CASONI BORRONI</v>
          </cell>
          <cell r="E217">
            <v>1</v>
          </cell>
          <cell r="F217">
            <v>117</v>
          </cell>
          <cell r="G217">
            <v>4</v>
          </cell>
          <cell r="H217">
            <v>11</v>
          </cell>
          <cell r="I217">
            <v>3.3</v>
          </cell>
          <cell r="J217">
            <v>0</v>
          </cell>
          <cell r="K217">
            <v>120.3</v>
          </cell>
          <cell r="L217">
            <v>120.3</v>
          </cell>
        </row>
        <row r="218">
          <cell r="B218" t="str">
            <v>AG01805401</v>
          </cell>
          <cell r="C218" t="str">
            <v>18054_1</v>
          </cell>
          <cell r="D218" t="str">
            <v>CORANA</v>
          </cell>
          <cell r="E218">
            <v>1</v>
          </cell>
          <cell r="F218">
            <v>753</v>
          </cell>
          <cell r="G218">
            <v>40</v>
          </cell>
          <cell r="H218">
            <v>114</v>
          </cell>
          <cell r="I218">
            <v>78.099999999999994</v>
          </cell>
          <cell r="J218">
            <v>0</v>
          </cell>
          <cell r="K218">
            <v>831.1</v>
          </cell>
          <cell r="L218">
            <v>831.1</v>
          </cell>
        </row>
        <row r="219">
          <cell r="B219" t="str">
            <v>AG01814901</v>
          </cell>
          <cell r="C219" t="str">
            <v>18149_1</v>
          </cell>
          <cell r="D219" t="str">
            <v>SILVANO PIETRA</v>
          </cell>
          <cell r="E219">
            <v>1</v>
          </cell>
          <cell r="F219">
            <v>659</v>
          </cell>
          <cell r="G219">
            <v>44</v>
          </cell>
          <cell r="H219">
            <v>137</v>
          </cell>
          <cell r="I219">
            <v>187.5</v>
          </cell>
          <cell r="J219">
            <v>0</v>
          </cell>
          <cell r="K219">
            <v>846.5</v>
          </cell>
          <cell r="L219">
            <v>846.5</v>
          </cell>
        </row>
        <row r="220">
          <cell r="B220" t="str">
            <v>AG01803301</v>
          </cell>
          <cell r="C220" t="str">
            <v>18033_1</v>
          </cell>
          <cell r="D220" t="str">
            <v>CASEI GEROLA</v>
          </cell>
          <cell r="E220">
            <v>1</v>
          </cell>
          <cell r="F220">
            <v>2130</v>
          </cell>
          <cell r="G220">
            <v>129</v>
          </cell>
          <cell r="H220">
            <v>528</v>
          </cell>
          <cell r="I220">
            <v>601.70000000000005</v>
          </cell>
          <cell r="J220">
            <v>99</v>
          </cell>
          <cell r="K220">
            <v>2830.7</v>
          </cell>
          <cell r="L220">
            <v>2830.7</v>
          </cell>
        </row>
        <row r="221">
          <cell r="B221" t="str">
            <v>AG01805501</v>
          </cell>
          <cell r="C221" t="str">
            <v>18055_1</v>
          </cell>
          <cell r="D221" t="str">
            <v>CORNALE</v>
          </cell>
          <cell r="E221">
            <v>1</v>
          </cell>
          <cell r="F221">
            <v>1145</v>
          </cell>
          <cell r="G221">
            <v>75</v>
          </cell>
          <cell r="H221">
            <v>286</v>
          </cell>
          <cell r="I221">
            <v>391.4</v>
          </cell>
          <cell r="J221">
            <v>0</v>
          </cell>
          <cell r="K221">
            <v>1536.4</v>
          </cell>
          <cell r="L221">
            <v>1536.4</v>
          </cell>
        </row>
        <row r="222">
          <cell r="B222" t="str">
            <v>AG01813801</v>
          </cell>
          <cell r="C222" t="str">
            <v>18138_1</v>
          </cell>
          <cell r="D222" t="str">
            <v>SANNAZZARO DE' BURGONDI</v>
          </cell>
          <cell r="E222">
            <v>1</v>
          </cell>
          <cell r="F222">
            <v>7981</v>
          </cell>
          <cell r="G222">
            <v>599</v>
          </cell>
          <cell r="H222">
            <v>3126</v>
          </cell>
          <cell r="I222">
            <v>2203.4</v>
          </cell>
          <cell r="J222">
            <v>68</v>
          </cell>
          <cell r="K222">
            <v>10252.4</v>
          </cell>
          <cell r="L222">
            <v>10252.4</v>
          </cell>
        </row>
        <row r="223">
          <cell r="B223" t="str">
            <v>AG01811201</v>
          </cell>
          <cell r="C223" t="str">
            <v>18112_1</v>
          </cell>
          <cell r="D223" t="str">
            <v>PIEVE ALBIGNOLA</v>
          </cell>
          <cell r="E223">
            <v>1</v>
          </cell>
          <cell r="F223">
            <v>882</v>
          </cell>
          <cell r="G223">
            <v>59</v>
          </cell>
          <cell r="H223">
            <v>161</v>
          </cell>
          <cell r="I223">
            <v>225.2</v>
          </cell>
          <cell r="J223">
            <v>0</v>
          </cell>
          <cell r="K223">
            <v>1107.2</v>
          </cell>
          <cell r="L223">
            <v>1107.2</v>
          </cell>
        </row>
        <row r="224">
          <cell r="B224" t="str">
            <v>AG01807601</v>
          </cell>
          <cell r="C224" t="str">
            <v>18076_1</v>
          </cell>
          <cell r="D224" t="str">
            <v>GROPELLO CAIROLI</v>
          </cell>
          <cell r="E224">
            <v>1</v>
          </cell>
          <cell r="F224">
            <v>3876</v>
          </cell>
          <cell r="G224">
            <v>313</v>
          </cell>
          <cell r="H224">
            <v>1330</v>
          </cell>
          <cell r="I224">
            <v>1020.5</v>
          </cell>
          <cell r="J224">
            <v>11</v>
          </cell>
          <cell r="K224">
            <v>4907.5</v>
          </cell>
          <cell r="L224">
            <v>4907.5</v>
          </cell>
        </row>
        <row r="225">
          <cell r="B225" t="str">
            <v>AG01807602</v>
          </cell>
          <cell r="C225" t="str">
            <v>18076_2</v>
          </cell>
          <cell r="D225" t="str">
            <v>GROPELLO CAIROLI - C.NA SANTO SPIRITO</v>
          </cell>
          <cell r="E225">
            <v>3</v>
          </cell>
          <cell r="F225">
            <v>37</v>
          </cell>
          <cell r="G225">
            <v>8</v>
          </cell>
          <cell r="H225">
            <v>157</v>
          </cell>
          <cell r="I225">
            <v>124.4</v>
          </cell>
          <cell r="J225">
            <v>0</v>
          </cell>
          <cell r="K225">
            <v>161.4</v>
          </cell>
          <cell r="L225">
            <v>161.4</v>
          </cell>
        </row>
        <row r="226">
          <cell r="B226" t="str">
            <v>AG01806101</v>
          </cell>
          <cell r="C226" t="str">
            <v>18061_1</v>
          </cell>
          <cell r="D226" t="str">
            <v>DORNO</v>
          </cell>
          <cell r="E226">
            <v>1</v>
          </cell>
          <cell r="F226">
            <v>4067</v>
          </cell>
          <cell r="G226">
            <v>272</v>
          </cell>
          <cell r="H226">
            <v>1486</v>
          </cell>
          <cell r="I226">
            <v>1023.2</v>
          </cell>
          <cell r="J226">
            <v>0</v>
          </cell>
          <cell r="K226">
            <v>5090.2</v>
          </cell>
          <cell r="L226">
            <v>5090.2</v>
          </cell>
        </row>
        <row r="227">
          <cell r="B227" t="str">
            <v>AG01819001</v>
          </cell>
          <cell r="C227" t="str">
            <v>18190_1</v>
          </cell>
          <cell r="D227" t="str">
            <v>ZINASCO</v>
          </cell>
          <cell r="E227">
            <v>1</v>
          </cell>
          <cell r="F227">
            <v>1405</v>
          </cell>
          <cell r="G227">
            <v>83</v>
          </cell>
          <cell r="H227">
            <v>226</v>
          </cell>
          <cell r="I227">
            <v>162.30000000000001</v>
          </cell>
          <cell r="J227">
            <v>0</v>
          </cell>
          <cell r="K227">
            <v>1567.3</v>
          </cell>
          <cell r="L227">
            <v>1567.3</v>
          </cell>
        </row>
        <row r="228">
          <cell r="B228" t="str">
            <v>AG01819002</v>
          </cell>
          <cell r="C228" t="str">
            <v>18190_2</v>
          </cell>
          <cell r="D228" t="str">
            <v>ZINASCO - SAIRANO</v>
          </cell>
          <cell r="E228">
            <v>1</v>
          </cell>
          <cell r="F228">
            <v>1215</v>
          </cell>
          <cell r="G228">
            <v>84</v>
          </cell>
          <cell r="H228">
            <v>187</v>
          </cell>
          <cell r="I228">
            <v>122.2</v>
          </cell>
          <cell r="J228">
            <v>0</v>
          </cell>
          <cell r="K228">
            <v>1337.2</v>
          </cell>
          <cell r="L228">
            <v>1337.2</v>
          </cell>
        </row>
        <row r="229">
          <cell r="B229" t="str">
            <v>AG01817901</v>
          </cell>
          <cell r="C229" t="str">
            <v>18179_1</v>
          </cell>
          <cell r="D229" t="str">
            <v>VILLANOVA D'ARDENGHI</v>
          </cell>
          <cell r="E229">
            <v>1</v>
          </cell>
          <cell r="F229">
            <v>675</v>
          </cell>
          <cell r="G229">
            <v>45</v>
          </cell>
          <cell r="H229">
            <v>411</v>
          </cell>
          <cell r="I229">
            <v>225.4</v>
          </cell>
          <cell r="J229">
            <v>0</v>
          </cell>
          <cell r="K229">
            <v>900.4</v>
          </cell>
          <cell r="L229">
            <v>900.4</v>
          </cell>
        </row>
        <row r="230">
          <cell r="B230" t="str">
            <v>AG01803002</v>
          </cell>
          <cell r="C230" t="str">
            <v>18030_2</v>
          </cell>
          <cell r="D230" t="str">
            <v>CARBONARA AL TICINO</v>
          </cell>
          <cell r="E230">
            <v>1</v>
          </cell>
          <cell r="F230">
            <v>1111</v>
          </cell>
          <cell r="G230">
            <v>92</v>
          </cell>
          <cell r="H230">
            <v>355</v>
          </cell>
          <cell r="I230">
            <v>359.6</v>
          </cell>
          <cell r="J230">
            <v>17</v>
          </cell>
          <cell r="K230">
            <v>1487.6</v>
          </cell>
          <cell r="L230">
            <v>1487.6</v>
          </cell>
        </row>
        <row r="231">
          <cell r="B231" t="str">
            <v>AG01815101</v>
          </cell>
          <cell r="C231" t="str">
            <v>18151_1</v>
          </cell>
          <cell r="D231" t="str">
            <v>SOMMO</v>
          </cell>
          <cell r="E231">
            <v>1</v>
          </cell>
          <cell r="F231">
            <v>830</v>
          </cell>
          <cell r="G231">
            <v>51</v>
          </cell>
          <cell r="H231">
            <v>160</v>
          </cell>
          <cell r="I231">
            <v>187.3</v>
          </cell>
          <cell r="J231">
            <v>0</v>
          </cell>
          <cell r="K231">
            <v>1017.3</v>
          </cell>
          <cell r="L231">
            <v>1017.3</v>
          </cell>
        </row>
        <row r="232">
          <cell r="B232" t="str">
            <v>AG01810207</v>
          </cell>
          <cell r="C232" t="str">
            <v>18102_7</v>
          </cell>
          <cell r="D232" t="str">
            <v>MORTARA -CASON DE' PERI</v>
          </cell>
          <cell r="E232">
            <v>2</v>
          </cell>
          <cell r="F232">
            <v>210</v>
          </cell>
          <cell r="G232">
            <v>73</v>
          </cell>
          <cell r="H232">
            <v>322</v>
          </cell>
          <cell r="I232">
            <v>195.2</v>
          </cell>
          <cell r="J232">
            <v>0</v>
          </cell>
          <cell r="K232">
            <v>405.2</v>
          </cell>
          <cell r="L232">
            <v>405.2</v>
          </cell>
        </row>
        <row r="233">
          <cell r="B233" t="str">
            <v>AG01801605</v>
          </cell>
          <cell r="C233" t="str">
            <v>18016_5</v>
          </cell>
          <cell r="D233" t="str">
            <v>BORGO PRIOLO - SCHIZZOLA</v>
          </cell>
          <cell r="E233">
            <v>1</v>
          </cell>
          <cell r="F233">
            <v>76</v>
          </cell>
          <cell r="G233">
            <v>5</v>
          </cell>
          <cell r="H233">
            <v>11</v>
          </cell>
          <cell r="I233">
            <v>52.7</v>
          </cell>
          <cell r="J233">
            <v>0</v>
          </cell>
          <cell r="K233">
            <v>128.69999999999999</v>
          </cell>
          <cell r="L233">
            <v>128.69999999999999</v>
          </cell>
        </row>
        <row r="234">
          <cell r="B234" t="str">
            <v>AG01802106</v>
          </cell>
          <cell r="C234" t="str">
            <v>18021_6</v>
          </cell>
          <cell r="D234" t="str">
            <v>BRALLO DI PREGOLA - PREGOLA</v>
          </cell>
          <cell r="E234">
            <v>1</v>
          </cell>
          <cell r="F234">
            <v>28</v>
          </cell>
          <cell r="G234">
            <v>3</v>
          </cell>
          <cell r="H234">
            <v>5</v>
          </cell>
          <cell r="I234">
            <v>1.5</v>
          </cell>
          <cell r="J234">
            <v>30</v>
          </cell>
          <cell r="K234">
            <v>59.5</v>
          </cell>
          <cell r="L234">
            <v>59.5</v>
          </cell>
        </row>
        <row r="235">
          <cell r="B235" t="str">
            <v>AG01802107</v>
          </cell>
          <cell r="C235" t="str">
            <v>18021_7</v>
          </cell>
          <cell r="D235" t="str">
            <v>BRALLO DI PREGOLA - BRALELLO</v>
          </cell>
          <cell r="E235">
            <v>3</v>
          </cell>
          <cell r="F235">
            <v>41</v>
          </cell>
          <cell r="G235">
            <v>7</v>
          </cell>
          <cell r="H235">
            <v>8</v>
          </cell>
          <cell r="I235">
            <v>2.4</v>
          </cell>
          <cell r="J235">
            <v>30</v>
          </cell>
          <cell r="K235">
            <v>73.400000000000006</v>
          </cell>
          <cell r="L235">
            <v>73.400000000000006</v>
          </cell>
        </row>
        <row r="236">
          <cell r="B236" t="str">
            <v>AG01812801</v>
          </cell>
          <cell r="C236" t="str">
            <v>18128_1</v>
          </cell>
          <cell r="D236" t="str">
            <v>ROMAGNESE - CASA ROCCHI, CROTTA</v>
          </cell>
          <cell r="E236">
            <v>3</v>
          </cell>
          <cell r="F236">
            <v>59</v>
          </cell>
          <cell r="G236">
            <v>2</v>
          </cell>
          <cell r="H236">
            <v>7</v>
          </cell>
          <cell r="I236">
            <v>2.1</v>
          </cell>
          <cell r="J236">
            <v>0</v>
          </cell>
          <cell r="K236">
            <v>61.1</v>
          </cell>
          <cell r="L236">
            <v>61.1</v>
          </cell>
        </row>
        <row r="237">
          <cell r="B237" t="str">
            <v>AG01812803</v>
          </cell>
          <cell r="C237" t="str">
            <v>18128_3</v>
          </cell>
          <cell r="D237" t="str">
            <v>ROMAGNESE - GRAZZI</v>
          </cell>
          <cell r="E237">
            <v>3</v>
          </cell>
          <cell r="F237">
            <v>73</v>
          </cell>
          <cell r="G237">
            <v>2</v>
          </cell>
          <cell r="H237">
            <v>2</v>
          </cell>
          <cell r="I237">
            <v>0.6</v>
          </cell>
          <cell r="J237">
            <v>0</v>
          </cell>
          <cell r="K237">
            <v>73.599999999999994</v>
          </cell>
          <cell r="L237">
            <v>73.599999999999994</v>
          </cell>
        </row>
        <row r="238">
          <cell r="B238" t="str">
            <v>AG01812804</v>
          </cell>
          <cell r="C238" t="str">
            <v>18128_4</v>
          </cell>
          <cell r="D238" t="str">
            <v>ROMAGNESE - CASA MATTI</v>
          </cell>
          <cell r="E238">
            <v>2</v>
          </cell>
          <cell r="F238">
            <v>42</v>
          </cell>
          <cell r="G238">
            <v>5</v>
          </cell>
          <cell r="H238">
            <v>12</v>
          </cell>
          <cell r="I238">
            <v>3.6</v>
          </cell>
          <cell r="J238">
            <v>45</v>
          </cell>
          <cell r="K238">
            <v>90.6</v>
          </cell>
          <cell r="L238">
            <v>90.6</v>
          </cell>
        </row>
        <row r="239">
          <cell r="B239" t="str">
            <v>AG01811002</v>
          </cell>
          <cell r="C239" t="str">
            <v>18110_2</v>
          </cell>
          <cell r="D239" t="str">
            <v>PAVIA - SCARPONE</v>
          </cell>
          <cell r="E239">
            <v>3</v>
          </cell>
          <cell r="F239">
            <v>77</v>
          </cell>
          <cell r="G239">
            <v>5</v>
          </cell>
          <cell r="H239">
            <v>34</v>
          </cell>
          <cell r="I239">
            <v>34</v>
          </cell>
          <cell r="J239">
            <v>0</v>
          </cell>
          <cell r="K239">
            <v>111</v>
          </cell>
          <cell r="L239">
            <v>111</v>
          </cell>
        </row>
        <row r="240">
          <cell r="B240" t="str">
            <v>AG01811003</v>
          </cell>
          <cell r="C240" t="str">
            <v>18110_3</v>
          </cell>
          <cell r="D240" t="str">
            <v>PAVIA - VILLALUNGA</v>
          </cell>
          <cell r="E240">
            <v>3</v>
          </cell>
          <cell r="F240">
            <v>89</v>
          </cell>
          <cell r="G240">
            <v>2</v>
          </cell>
          <cell r="H240">
            <v>2</v>
          </cell>
          <cell r="I240">
            <v>0.6</v>
          </cell>
          <cell r="J240">
            <v>0</v>
          </cell>
          <cell r="K240">
            <v>89.6</v>
          </cell>
          <cell r="L240">
            <v>89.6</v>
          </cell>
        </row>
        <row r="241">
          <cell r="B241" t="str">
            <v>AG01811004</v>
          </cell>
          <cell r="C241" t="str">
            <v>18110_4</v>
          </cell>
          <cell r="D241" t="str">
            <v>PAVIA - ALBERTARIO</v>
          </cell>
          <cell r="E241">
            <v>3</v>
          </cell>
          <cell r="F241">
            <v>69</v>
          </cell>
          <cell r="G241">
            <v>5</v>
          </cell>
          <cell r="H241">
            <v>11</v>
          </cell>
          <cell r="I241">
            <v>16.100000000000001</v>
          </cell>
          <cell r="J241">
            <v>0</v>
          </cell>
          <cell r="K241">
            <v>85.1</v>
          </cell>
          <cell r="L241">
            <v>85.1</v>
          </cell>
        </row>
        <row r="242">
          <cell r="B242" t="str">
            <v>AG01818202</v>
          </cell>
          <cell r="C242" t="str">
            <v>18182_2</v>
          </cell>
          <cell r="D242" t="str">
            <v>VOGHERA - TORREMENAPACE</v>
          </cell>
          <cell r="E242">
            <v>1</v>
          </cell>
          <cell r="F242">
            <v>204</v>
          </cell>
          <cell r="G242">
            <v>6</v>
          </cell>
          <cell r="H242">
            <v>16</v>
          </cell>
          <cell r="I242">
            <v>4.8</v>
          </cell>
          <cell r="J242">
            <v>0</v>
          </cell>
          <cell r="K242">
            <v>208.8</v>
          </cell>
          <cell r="L242">
            <v>208.8</v>
          </cell>
        </row>
        <row r="243">
          <cell r="B243" t="str">
            <v>AG01818204</v>
          </cell>
          <cell r="C243" t="str">
            <v>18182_4</v>
          </cell>
          <cell r="D243" t="str">
            <v>VOGHERA</v>
          </cell>
          <cell r="E243">
            <v>1</v>
          </cell>
          <cell r="F243">
            <v>41122</v>
          </cell>
          <cell r="G243">
            <v>3779</v>
          </cell>
          <cell r="H243">
            <v>17398</v>
          </cell>
          <cell r="I243">
            <v>11104</v>
          </cell>
          <cell r="J243">
            <v>387</v>
          </cell>
          <cell r="K243">
            <v>52613</v>
          </cell>
          <cell r="L243">
            <v>52613</v>
          </cell>
        </row>
        <row r="244">
          <cell r="B244" t="str">
            <v>AG01812201</v>
          </cell>
          <cell r="C244" t="str">
            <v>18122_1</v>
          </cell>
          <cell r="D244" t="str">
            <v>RIVANAZZANO - GODIASCO SALICE T.ME</v>
          </cell>
          <cell r="E244">
            <v>1</v>
          </cell>
          <cell r="F244">
            <v>1995</v>
          </cell>
          <cell r="G244">
            <v>172</v>
          </cell>
          <cell r="H244">
            <v>898</v>
          </cell>
          <cell r="I244">
            <v>452</v>
          </cell>
          <cell r="J244">
            <v>624</v>
          </cell>
          <cell r="K244">
            <v>3071</v>
          </cell>
          <cell r="L244">
            <v>3071</v>
          </cell>
        </row>
        <row r="245">
          <cell r="B245" t="str">
            <v>AG01805701</v>
          </cell>
          <cell r="C245" t="str">
            <v>18057_1</v>
          </cell>
          <cell r="D245" t="str">
            <v xml:space="preserve">CORVINO SAN QUIRICO </v>
          </cell>
          <cell r="E245">
            <v>1</v>
          </cell>
          <cell r="F245">
            <v>1063</v>
          </cell>
          <cell r="G245">
            <v>93</v>
          </cell>
          <cell r="H245">
            <v>203</v>
          </cell>
          <cell r="I245">
            <v>148.9</v>
          </cell>
          <cell r="J245">
            <v>71</v>
          </cell>
          <cell r="K245">
            <v>1282.9000000000001</v>
          </cell>
          <cell r="L245">
            <v>1282.9000000000001</v>
          </cell>
        </row>
        <row r="246">
          <cell r="B246" t="str">
            <v>AG01810201</v>
          </cell>
          <cell r="C246" t="str">
            <v>18102_1</v>
          </cell>
          <cell r="D246" t="str">
            <v>MORTARA</v>
          </cell>
          <cell r="E246">
            <v>1</v>
          </cell>
          <cell r="F246">
            <v>13248</v>
          </cell>
          <cell r="G246">
            <v>1083</v>
          </cell>
          <cell r="H246">
            <v>5703</v>
          </cell>
          <cell r="I246">
            <v>4163.1000000000004</v>
          </cell>
          <cell r="J246">
            <v>116</v>
          </cell>
          <cell r="K246">
            <v>17527.099999999999</v>
          </cell>
          <cell r="L246">
            <v>17527.099999999999</v>
          </cell>
        </row>
        <row r="247">
          <cell r="B247" t="str">
            <v>AG01810901</v>
          </cell>
          <cell r="C247" t="str">
            <v>18109_1</v>
          </cell>
          <cell r="D247" t="str">
            <v>PARONA</v>
          </cell>
          <cell r="E247">
            <v>1</v>
          </cell>
          <cell r="F247">
            <v>1550</v>
          </cell>
          <cell r="G247">
            <v>81</v>
          </cell>
          <cell r="H247">
            <v>257</v>
          </cell>
          <cell r="I247">
            <v>274.10000000000002</v>
          </cell>
          <cell r="J247">
            <v>0</v>
          </cell>
          <cell r="K247">
            <v>1824.1</v>
          </cell>
          <cell r="L247">
            <v>1824.1</v>
          </cell>
        </row>
        <row r="248">
          <cell r="B248" t="str">
            <v>AG01810902</v>
          </cell>
          <cell r="C248" t="str">
            <v>18109_2</v>
          </cell>
          <cell r="D248" t="str">
            <v>PARONA - AREA INDUSTRIALE</v>
          </cell>
          <cell r="E248">
            <v>1</v>
          </cell>
          <cell r="F248">
            <v>105</v>
          </cell>
          <cell r="G248">
            <v>75</v>
          </cell>
          <cell r="H248">
            <v>1063</v>
          </cell>
          <cell r="I248">
            <v>722</v>
          </cell>
          <cell r="J248">
            <v>0</v>
          </cell>
          <cell r="K248">
            <v>827</v>
          </cell>
          <cell r="L248">
            <v>827</v>
          </cell>
        </row>
        <row r="249">
          <cell r="B249" t="str">
            <v>AG01808401</v>
          </cell>
          <cell r="C249" t="str">
            <v>18084_1</v>
          </cell>
          <cell r="D249" t="str">
            <v>LUNGAVILLA</v>
          </cell>
          <cell r="E249">
            <v>1</v>
          </cell>
          <cell r="F249">
            <v>3001</v>
          </cell>
          <cell r="G249">
            <v>182</v>
          </cell>
          <cell r="H249">
            <v>665</v>
          </cell>
          <cell r="I249">
            <v>570</v>
          </cell>
          <cell r="J249">
            <v>0</v>
          </cell>
          <cell r="K249">
            <v>3571</v>
          </cell>
          <cell r="L249">
            <v>3571</v>
          </cell>
        </row>
        <row r="250">
          <cell r="B250" t="str">
            <v>AG01804101</v>
          </cell>
          <cell r="C250" t="str">
            <v>18041_1</v>
          </cell>
          <cell r="D250" t="str">
            <v>CAVA MANARA - MEZZANA CORTI</v>
          </cell>
          <cell r="E250">
            <v>1</v>
          </cell>
          <cell r="F250">
            <v>2037</v>
          </cell>
          <cell r="G250">
            <v>91</v>
          </cell>
          <cell r="H250">
            <v>310</v>
          </cell>
          <cell r="I250">
            <v>235.2</v>
          </cell>
          <cell r="J250">
            <v>0</v>
          </cell>
          <cell r="K250">
            <v>2272.1999999999998</v>
          </cell>
          <cell r="L250">
            <v>2272.1999999999998</v>
          </cell>
        </row>
        <row r="251">
          <cell r="B251" t="str">
            <v>AG01804102</v>
          </cell>
          <cell r="C251" t="str">
            <v>18041_2</v>
          </cell>
          <cell r="D251" t="str">
            <v>CAVA MANARA</v>
          </cell>
          <cell r="E251">
            <v>1</v>
          </cell>
          <cell r="F251">
            <v>4019</v>
          </cell>
          <cell r="G251">
            <v>318</v>
          </cell>
          <cell r="H251">
            <v>1361</v>
          </cell>
          <cell r="I251">
            <v>1007.5</v>
          </cell>
          <cell r="J251">
            <v>0</v>
          </cell>
          <cell r="K251">
            <v>5026.5</v>
          </cell>
          <cell r="L251">
            <v>5026.5</v>
          </cell>
        </row>
        <row r="252">
          <cell r="B252" t="str">
            <v>AG01805801</v>
          </cell>
          <cell r="C252" t="str">
            <v>18058_1</v>
          </cell>
          <cell r="D252" t="str">
            <v>COSTA DE' NOBILI</v>
          </cell>
          <cell r="E252">
            <v>3</v>
          </cell>
          <cell r="F252">
            <v>308</v>
          </cell>
          <cell r="G252">
            <v>18</v>
          </cell>
          <cell r="H252">
            <v>180</v>
          </cell>
          <cell r="I252">
            <v>104.5</v>
          </cell>
          <cell r="J252">
            <v>0</v>
          </cell>
          <cell r="K252">
            <v>412.5</v>
          </cell>
          <cell r="L252">
            <v>412.5</v>
          </cell>
        </row>
        <row r="253">
          <cell r="B253" t="str">
            <v>AG01817104</v>
          </cell>
          <cell r="C253" t="str">
            <v>18171_4</v>
          </cell>
          <cell r="D253" t="str">
            <v>VARZI</v>
          </cell>
          <cell r="E253">
            <v>1</v>
          </cell>
          <cell r="F253">
            <v>1850</v>
          </cell>
          <cell r="G253">
            <v>242</v>
          </cell>
          <cell r="H253">
            <v>1040</v>
          </cell>
          <cell r="I253">
            <v>674.7</v>
          </cell>
          <cell r="J253">
            <v>0</v>
          </cell>
          <cell r="K253">
            <v>2524.6999999999998</v>
          </cell>
          <cell r="L253">
            <v>2524.6999999999998</v>
          </cell>
        </row>
        <row r="254">
          <cell r="B254" t="str">
            <v>AG01807303</v>
          </cell>
          <cell r="C254" t="str">
            <v>18073_3</v>
          </cell>
          <cell r="D254" t="str">
            <v>GODIASCO</v>
          </cell>
          <cell r="E254">
            <v>1</v>
          </cell>
          <cell r="F254">
            <v>1010</v>
          </cell>
          <cell r="G254">
            <v>101</v>
          </cell>
          <cell r="H254">
            <v>303</v>
          </cell>
          <cell r="I254">
            <v>239.7</v>
          </cell>
          <cell r="J254">
            <v>20</v>
          </cell>
          <cell r="K254">
            <v>1269.7</v>
          </cell>
          <cell r="L254">
            <v>1269.7</v>
          </cell>
        </row>
        <row r="255">
          <cell r="B255" t="str">
            <v>AG01815501</v>
          </cell>
          <cell r="C255" t="str">
            <v>18155_1</v>
          </cell>
          <cell r="D255" t="str">
            <v>TORRAZZA COSTE - PRAGATE</v>
          </cell>
          <cell r="E255">
            <v>1</v>
          </cell>
          <cell r="F255">
            <v>79</v>
          </cell>
          <cell r="G255">
            <v>2</v>
          </cell>
          <cell r="H255">
            <v>2</v>
          </cell>
          <cell r="I255">
            <v>0.6</v>
          </cell>
          <cell r="J255">
            <v>0</v>
          </cell>
          <cell r="K255">
            <v>79.599999999999994</v>
          </cell>
          <cell r="L255">
            <v>79.599999999999994</v>
          </cell>
        </row>
        <row r="256">
          <cell r="B256" t="str">
            <v>AG01802402</v>
          </cell>
          <cell r="C256" t="str">
            <v>18024_2</v>
          </cell>
          <cell r="D256" t="str">
            <v>BRONI - CASA BERNINI</v>
          </cell>
          <cell r="E256">
            <v>1</v>
          </cell>
          <cell r="F256">
            <v>56</v>
          </cell>
          <cell r="G256">
            <v>2</v>
          </cell>
          <cell r="H256">
            <v>4</v>
          </cell>
          <cell r="I256">
            <v>6.3</v>
          </cell>
          <cell r="J256">
            <v>0</v>
          </cell>
          <cell r="K256">
            <v>62.3</v>
          </cell>
          <cell r="L256">
            <v>62.3</v>
          </cell>
        </row>
        <row r="257">
          <cell r="B257" t="str">
            <v>AG01813502</v>
          </cell>
          <cell r="C257" t="str">
            <v>18135_2</v>
          </cell>
          <cell r="D257" t="str">
            <v>SAN GENESIO ED UNITI - PONTE CARATE</v>
          </cell>
          <cell r="E257">
            <v>1</v>
          </cell>
          <cell r="F257">
            <v>89</v>
          </cell>
          <cell r="G257">
            <v>3</v>
          </cell>
          <cell r="H257">
            <v>8</v>
          </cell>
          <cell r="I257">
            <v>2.4</v>
          </cell>
          <cell r="J257">
            <v>0</v>
          </cell>
          <cell r="K257">
            <v>91.4</v>
          </cell>
          <cell r="L257">
            <v>91.4</v>
          </cell>
        </row>
        <row r="258">
          <cell r="B258" t="str">
            <v>AG01819003</v>
          </cell>
          <cell r="C258" t="str">
            <v>18190_3</v>
          </cell>
          <cell r="D258" t="str">
            <v>ZINASCO - CASCININO, BOMBARDONE</v>
          </cell>
          <cell r="E258">
            <v>1</v>
          </cell>
          <cell r="F258">
            <v>132</v>
          </cell>
          <cell r="G258">
            <v>5</v>
          </cell>
          <cell r="H258">
            <v>13</v>
          </cell>
          <cell r="I258">
            <v>53</v>
          </cell>
          <cell r="J258">
            <v>0</v>
          </cell>
          <cell r="K258">
            <v>185</v>
          </cell>
          <cell r="L258">
            <v>185</v>
          </cell>
        </row>
        <row r="259">
          <cell r="B259" t="str">
            <v>AG01815202</v>
          </cell>
          <cell r="C259" t="str">
            <v>18152_2</v>
          </cell>
          <cell r="D259" t="str">
            <v>SPESSA PO</v>
          </cell>
          <cell r="E259">
            <v>3</v>
          </cell>
          <cell r="F259">
            <v>293</v>
          </cell>
          <cell r="G259">
            <v>22</v>
          </cell>
          <cell r="H259">
            <v>41</v>
          </cell>
          <cell r="I259">
            <v>27</v>
          </cell>
          <cell r="J259">
            <v>0</v>
          </cell>
          <cell r="K259">
            <v>320</v>
          </cell>
          <cell r="L259">
            <v>320</v>
          </cell>
        </row>
        <row r="260">
          <cell r="B260" t="str">
            <v>AG01811703</v>
          </cell>
          <cell r="C260" t="str">
            <v>18117_3</v>
          </cell>
          <cell r="D260" t="str">
            <v>PONTE NIZZA - ABBADIA SANT'ALBERTO, PANZINI</v>
          </cell>
          <cell r="E260">
            <v>2</v>
          </cell>
          <cell r="F260">
            <v>44</v>
          </cell>
          <cell r="G260">
            <v>1</v>
          </cell>
          <cell r="H260">
            <v>2</v>
          </cell>
          <cell r="I260">
            <v>0.6</v>
          </cell>
          <cell r="J260">
            <v>20</v>
          </cell>
          <cell r="K260">
            <v>64.599999999999994</v>
          </cell>
          <cell r="L260">
            <v>64.599999999999994</v>
          </cell>
        </row>
        <row r="261">
          <cell r="B261" t="str">
            <v>AG01814304</v>
          </cell>
          <cell r="C261" t="str">
            <v>18143_4</v>
          </cell>
          <cell r="D261" t="str">
            <v>SANTA MARIA DELLA VERSA - TORRONE</v>
          </cell>
          <cell r="E261">
            <v>2</v>
          </cell>
          <cell r="F261">
            <v>104</v>
          </cell>
          <cell r="G261">
            <v>4</v>
          </cell>
          <cell r="H261">
            <v>8</v>
          </cell>
          <cell r="I261">
            <v>3.7</v>
          </cell>
          <cell r="J261">
            <v>0</v>
          </cell>
          <cell r="K261">
            <v>107.7</v>
          </cell>
          <cell r="L261">
            <v>107.7</v>
          </cell>
        </row>
        <row r="262">
          <cell r="B262" t="str">
            <v>AG01814001</v>
          </cell>
          <cell r="C262" t="str">
            <v>18140_1</v>
          </cell>
          <cell r="D262" t="str">
            <v>SANTA GIULETTA - MONTECERESINO</v>
          </cell>
          <cell r="E262">
            <v>1</v>
          </cell>
          <cell r="F262">
            <v>70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70</v>
          </cell>
          <cell r="L262">
            <v>70</v>
          </cell>
        </row>
        <row r="263">
          <cell r="B263" t="str">
            <v>AG01814501</v>
          </cell>
          <cell r="C263" t="str">
            <v>18145_1</v>
          </cell>
          <cell r="D263" t="str">
            <v>SAN ZENONE AL PO</v>
          </cell>
          <cell r="E263">
            <v>3</v>
          </cell>
          <cell r="F263">
            <v>529</v>
          </cell>
          <cell r="G263">
            <v>45</v>
          </cell>
          <cell r="H263">
            <v>82</v>
          </cell>
          <cell r="I263">
            <v>75.7</v>
          </cell>
          <cell r="J263">
            <v>0</v>
          </cell>
          <cell r="K263">
            <v>604.70000000000005</v>
          </cell>
          <cell r="L263">
            <v>604.70000000000005</v>
          </cell>
        </row>
        <row r="264">
          <cell r="B264" t="str">
            <v>AG01818001</v>
          </cell>
          <cell r="C264" t="str">
            <v>18180_1</v>
          </cell>
          <cell r="D264" t="str">
            <v xml:space="preserve">VILLANTERIO </v>
          </cell>
          <cell r="E264">
            <v>1</v>
          </cell>
          <cell r="F264">
            <v>4692</v>
          </cell>
          <cell r="G264">
            <v>380</v>
          </cell>
          <cell r="H264">
            <v>1361</v>
          </cell>
          <cell r="I264">
            <v>1150.8</v>
          </cell>
          <cell r="J264">
            <v>0</v>
          </cell>
          <cell r="K264">
            <v>5842.8</v>
          </cell>
          <cell r="L264">
            <v>5842.8</v>
          </cell>
        </row>
        <row r="265">
          <cell r="B265" t="str">
            <v>AG01806806</v>
          </cell>
          <cell r="C265" t="str">
            <v>18068_6</v>
          </cell>
          <cell r="D265" t="str">
            <v>GAMBOLO' - ZONA SAN PIETRO</v>
          </cell>
          <cell r="E265">
            <v>3</v>
          </cell>
          <cell r="F265">
            <v>170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170</v>
          </cell>
          <cell r="L265">
            <v>170</v>
          </cell>
        </row>
        <row r="266">
          <cell r="B266" t="str">
            <v>AG01811704</v>
          </cell>
          <cell r="C266" t="str">
            <v>18117_4</v>
          </cell>
          <cell r="D266" t="str">
            <v>PONTE NIZZA - CASA SELVINO</v>
          </cell>
          <cell r="E266">
            <v>2</v>
          </cell>
          <cell r="F266">
            <v>61</v>
          </cell>
          <cell r="G266">
            <v>2</v>
          </cell>
          <cell r="H266">
            <v>2</v>
          </cell>
          <cell r="I266">
            <v>1.8</v>
          </cell>
          <cell r="J266">
            <v>0</v>
          </cell>
          <cell r="K266">
            <v>62.8</v>
          </cell>
          <cell r="L266">
            <v>62.8</v>
          </cell>
        </row>
        <row r="267">
          <cell r="B267" t="str">
            <v>AG01814004</v>
          </cell>
          <cell r="C267" t="str">
            <v>18140_4</v>
          </cell>
          <cell r="D267" t="str">
            <v>SANTA GIULETTA - MANZO</v>
          </cell>
          <cell r="E267">
            <v>1</v>
          </cell>
          <cell r="F267">
            <v>132</v>
          </cell>
          <cell r="G267">
            <v>37</v>
          </cell>
          <cell r="H267">
            <v>101</v>
          </cell>
          <cell r="I267">
            <v>86.1</v>
          </cell>
          <cell r="J267">
            <v>0</v>
          </cell>
          <cell r="K267">
            <v>218.1</v>
          </cell>
          <cell r="L267">
            <v>218.1</v>
          </cell>
        </row>
        <row r="268">
          <cell r="B268" t="str">
            <v>AG01814202</v>
          </cell>
          <cell r="C268" t="str">
            <v>18142_2</v>
          </cell>
          <cell r="D268" t="str">
            <v>SANTA MARGHERITA DI STAFFORA - CASANOVA DI DESTRA</v>
          </cell>
          <cell r="E268">
            <v>1</v>
          </cell>
          <cell r="F268">
            <v>71</v>
          </cell>
          <cell r="G268">
            <v>25</v>
          </cell>
          <cell r="H268">
            <v>70</v>
          </cell>
          <cell r="I268">
            <v>70.7</v>
          </cell>
          <cell r="J268">
            <v>36</v>
          </cell>
          <cell r="K268">
            <v>177.7</v>
          </cell>
          <cell r="L268">
            <v>177.7</v>
          </cell>
        </row>
        <row r="269">
          <cell r="B269" t="str">
            <v>AG01814204</v>
          </cell>
          <cell r="C269" t="str">
            <v>18142_4</v>
          </cell>
          <cell r="D269" t="str">
            <v>SANTA MARGHERITA DI STAFFORA - CASANOVA DI SINISTRA</v>
          </cell>
          <cell r="E269">
            <v>1</v>
          </cell>
          <cell r="F269">
            <v>90</v>
          </cell>
          <cell r="G269">
            <v>6</v>
          </cell>
          <cell r="H269">
            <v>6</v>
          </cell>
          <cell r="I269">
            <v>1.8</v>
          </cell>
          <cell r="J269">
            <v>0</v>
          </cell>
          <cell r="K269">
            <v>91.8</v>
          </cell>
          <cell r="L269">
            <v>91.8</v>
          </cell>
        </row>
        <row r="270">
          <cell r="B270" t="str">
            <v>AG01817108</v>
          </cell>
          <cell r="C270" t="str">
            <v>18171_8</v>
          </cell>
          <cell r="D270" t="str">
            <v>VARZI - SAN MARTINO</v>
          </cell>
          <cell r="E270">
            <v>2</v>
          </cell>
          <cell r="F270">
            <v>148</v>
          </cell>
          <cell r="G270">
            <v>5</v>
          </cell>
          <cell r="H270">
            <v>12</v>
          </cell>
          <cell r="I270">
            <v>4.9000000000000004</v>
          </cell>
          <cell r="J270">
            <v>0</v>
          </cell>
          <cell r="K270">
            <v>152.9</v>
          </cell>
          <cell r="L270">
            <v>152.9</v>
          </cell>
        </row>
        <row r="271">
          <cell r="B271" t="str">
            <v>AG01806902</v>
          </cell>
          <cell r="C271" t="str">
            <v>18069_2</v>
          </cell>
          <cell r="D271" t="str">
            <v>GARLASCO</v>
          </cell>
          <cell r="E271">
            <v>1</v>
          </cell>
          <cell r="F271">
            <v>13476</v>
          </cell>
          <cell r="G271">
            <v>1124</v>
          </cell>
          <cell r="H271">
            <v>5098</v>
          </cell>
          <cell r="I271">
            <v>4194</v>
          </cell>
          <cell r="J271">
            <v>157</v>
          </cell>
          <cell r="K271">
            <v>17827</v>
          </cell>
          <cell r="L271">
            <v>17827</v>
          </cell>
        </row>
        <row r="272">
          <cell r="B272" t="str">
            <v>AG01802108</v>
          </cell>
          <cell r="C272" t="str">
            <v>18021_8</v>
          </cell>
          <cell r="D272" t="str">
            <v>BRALLO DI PREGOLA - CENCERATE</v>
          </cell>
          <cell r="E272">
            <v>3</v>
          </cell>
          <cell r="F272">
            <v>38</v>
          </cell>
          <cell r="G272">
            <v>3</v>
          </cell>
          <cell r="H272">
            <v>4</v>
          </cell>
          <cell r="I272">
            <v>1.2</v>
          </cell>
          <cell r="J272">
            <v>50</v>
          </cell>
          <cell r="K272">
            <v>89.2</v>
          </cell>
          <cell r="L272">
            <v>89.2</v>
          </cell>
        </row>
        <row r="273">
          <cell r="B273" t="str">
            <v>AG01806404</v>
          </cell>
          <cell r="C273" t="str">
            <v>18064_4</v>
          </cell>
          <cell r="D273" t="str">
            <v>FORTUNAGO - CAPPELLETTA</v>
          </cell>
          <cell r="E273">
            <v>1</v>
          </cell>
          <cell r="F273">
            <v>8</v>
          </cell>
          <cell r="G273">
            <v>0</v>
          </cell>
          <cell r="H273">
            <v>0</v>
          </cell>
          <cell r="I273">
            <v>0</v>
          </cell>
          <cell r="J273">
            <v>50</v>
          </cell>
          <cell r="K273">
            <v>58</v>
          </cell>
          <cell r="L273">
            <v>58</v>
          </cell>
        </row>
        <row r="274">
          <cell r="B274" t="str">
            <v>AG01809802</v>
          </cell>
          <cell r="C274" t="str">
            <v>18098_2</v>
          </cell>
          <cell r="D274" t="str">
            <v>MONTESEGALE - BREGNE</v>
          </cell>
          <cell r="E274">
            <v>2</v>
          </cell>
          <cell r="F274">
            <v>48</v>
          </cell>
          <cell r="G274">
            <v>5</v>
          </cell>
          <cell r="H274">
            <v>13</v>
          </cell>
          <cell r="I274">
            <v>3.9</v>
          </cell>
          <cell r="J274">
            <v>0</v>
          </cell>
          <cell r="K274">
            <v>51.9</v>
          </cell>
          <cell r="L274">
            <v>51.9</v>
          </cell>
        </row>
        <row r="275">
          <cell r="B275" t="str">
            <v>AG01809803</v>
          </cell>
          <cell r="C275" t="str">
            <v>18098_3</v>
          </cell>
          <cell r="D275" t="str">
            <v>MONTESEGALE - BALESTRERO</v>
          </cell>
          <cell r="E275">
            <v>3</v>
          </cell>
          <cell r="F275">
            <v>19</v>
          </cell>
          <cell r="G275">
            <v>0</v>
          </cell>
          <cell r="H275">
            <v>0</v>
          </cell>
          <cell r="I275">
            <v>0</v>
          </cell>
          <cell r="J275">
            <v>50</v>
          </cell>
          <cell r="K275">
            <v>69</v>
          </cell>
          <cell r="L275">
            <v>69</v>
          </cell>
        </row>
        <row r="276">
          <cell r="B276" t="str">
            <v>AG01814205</v>
          </cell>
          <cell r="C276" t="str">
            <v>18142_5</v>
          </cell>
          <cell r="D276" t="str">
            <v>SANTA MARGHERITA DI STAFFORA - PIAN DEL POGGIO</v>
          </cell>
          <cell r="E276">
            <v>1</v>
          </cell>
          <cell r="F276">
            <v>15</v>
          </cell>
          <cell r="G276">
            <v>3</v>
          </cell>
          <cell r="H276">
            <v>7</v>
          </cell>
          <cell r="I276">
            <v>2.1</v>
          </cell>
          <cell r="J276">
            <v>50</v>
          </cell>
          <cell r="K276">
            <v>67.099999999999994</v>
          </cell>
          <cell r="L276">
            <v>67.099999999999994</v>
          </cell>
        </row>
        <row r="277">
          <cell r="B277" t="str">
            <v>AG01817109</v>
          </cell>
          <cell r="C277" t="str">
            <v>18171_9</v>
          </cell>
          <cell r="D277" t="str">
            <v>VARZI - BOSMENSO</v>
          </cell>
          <cell r="E277">
            <v>1</v>
          </cell>
          <cell r="F277">
            <v>33</v>
          </cell>
          <cell r="G277">
            <v>2</v>
          </cell>
          <cell r="H277">
            <v>2</v>
          </cell>
          <cell r="I277">
            <v>0.6</v>
          </cell>
          <cell r="J277">
            <v>50</v>
          </cell>
          <cell r="K277">
            <v>83.6</v>
          </cell>
          <cell r="L277">
            <v>83.6</v>
          </cell>
        </row>
        <row r="278">
          <cell r="B278" t="str">
            <v>AG01811005</v>
          </cell>
          <cell r="C278" t="str">
            <v>18110_5</v>
          </cell>
          <cell r="D278" t="str">
            <v>PAVIA - CASSININO</v>
          </cell>
          <cell r="E278">
            <v>3</v>
          </cell>
          <cell r="F278">
            <v>154</v>
          </cell>
          <cell r="G278">
            <v>17</v>
          </cell>
          <cell r="H278">
            <v>179</v>
          </cell>
          <cell r="I278">
            <v>115.1</v>
          </cell>
          <cell r="J278">
            <v>0</v>
          </cell>
          <cell r="K278">
            <v>269.10000000000002</v>
          </cell>
          <cell r="L278">
            <v>269.10000000000002</v>
          </cell>
        </row>
        <row r="279">
          <cell r="B279" t="str">
            <v>AG01811501</v>
          </cell>
          <cell r="C279" t="str">
            <v>18115_1</v>
          </cell>
          <cell r="D279" t="str">
            <v>PINAROLO PO</v>
          </cell>
          <cell r="E279">
            <v>1</v>
          </cell>
          <cell r="F279">
            <v>1449</v>
          </cell>
          <cell r="G279">
            <v>119</v>
          </cell>
          <cell r="H279">
            <v>401</v>
          </cell>
          <cell r="I279">
            <v>292.8</v>
          </cell>
          <cell r="J279">
            <v>0</v>
          </cell>
          <cell r="K279">
            <v>1741.8</v>
          </cell>
          <cell r="L279">
            <v>1741.8</v>
          </cell>
        </row>
        <row r="280">
          <cell r="B280" t="str">
            <v>AG01802301</v>
          </cell>
          <cell r="C280" t="str">
            <v>18023_1</v>
          </cell>
          <cell r="D280" t="str">
            <v>BRESSANA BOTTARONE</v>
          </cell>
          <cell r="E280">
            <v>1</v>
          </cell>
          <cell r="F280">
            <v>2654</v>
          </cell>
          <cell r="G280">
            <v>161</v>
          </cell>
          <cell r="H280">
            <v>472</v>
          </cell>
          <cell r="I280">
            <v>427.1</v>
          </cell>
          <cell r="J280">
            <v>0</v>
          </cell>
          <cell r="K280">
            <v>3081.1</v>
          </cell>
          <cell r="L280">
            <v>3081.1</v>
          </cell>
        </row>
        <row r="281">
          <cell r="B281" t="str">
            <v>AG01803701</v>
          </cell>
          <cell r="C281" t="str">
            <v>18037_1</v>
          </cell>
          <cell r="D281" t="str">
            <v xml:space="preserve">CASTEGGIO </v>
          </cell>
          <cell r="E281">
            <v>2</v>
          </cell>
          <cell r="F281">
            <v>8409</v>
          </cell>
          <cell r="G281">
            <v>1034</v>
          </cell>
          <cell r="H281">
            <v>4042</v>
          </cell>
          <cell r="I281">
            <v>24783</v>
          </cell>
          <cell r="J281">
            <v>68</v>
          </cell>
          <cell r="K281">
            <v>33260</v>
          </cell>
          <cell r="L281">
            <v>33260</v>
          </cell>
        </row>
        <row r="282">
          <cell r="B282" t="str">
            <v>AG01807201</v>
          </cell>
          <cell r="C282" t="str">
            <v>18072_1</v>
          </cell>
          <cell r="D282" t="str">
            <v>GIUSSAGO - TURAGO BORDONE</v>
          </cell>
          <cell r="E282">
            <v>3</v>
          </cell>
          <cell r="F282">
            <v>466</v>
          </cell>
          <cell r="G282">
            <v>17</v>
          </cell>
          <cell r="H282">
            <v>30</v>
          </cell>
          <cell r="I282">
            <v>109.8</v>
          </cell>
          <cell r="J282">
            <v>0</v>
          </cell>
          <cell r="K282">
            <v>575.79999999999995</v>
          </cell>
          <cell r="L282">
            <v>575.79999999999995</v>
          </cell>
        </row>
        <row r="283">
          <cell r="B283" t="str">
            <v>AG01807202</v>
          </cell>
          <cell r="C283" t="str">
            <v>18072_2</v>
          </cell>
          <cell r="D283" t="str">
            <v>GIUSSAGO - MORIAGO, NOVEDO</v>
          </cell>
          <cell r="E283">
            <v>3</v>
          </cell>
          <cell r="F283">
            <v>286</v>
          </cell>
          <cell r="G283">
            <v>13</v>
          </cell>
          <cell r="H283">
            <v>16</v>
          </cell>
          <cell r="I283">
            <v>54.2</v>
          </cell>
          <cell r="J283">
            <v>0</v>
          </cell>
          <cell r="K283">
            <v>340.2</v>
          </cell>
          <cell r="L283">
            <v>340.2</v>
          </cell>
        </row>
        <row r="284">
          <cell r="B284" t="str">
            <v>AG01807203</v>
          </cell>
          <cell r="C284" t="str">
            <v>18072_3</v>
          </cell>
          <cell r="D284" t="str">
            <v>GIUSSAGO - GUINZANO</v>
          </cell>
          <cell r="E284">
            <v>1</v>
          </cell>
          <cell r="F284">
            <v>828</v>
          </cell>
          <cell r="G284">
            <v>42</v>
          </cell>
          <cell r="H284">
            <v>533</v>
          </cell>
          <cell r="I284">
            <v>153.80000000000001</v>
          </cell>
          <cell r="J284">
            <v>0</v>
          </cell>
          <cell r="K284">
            <v>981.8</v>
          </cell>
          <cell r="L284">
            <v>981.8</v>
          </cell>
        </row>
        <row r="285">
          <cell r="B285" t="str">
            <v>AG01811001</v>
          </cell>
          <cell r="C285" t="str">
            <v>18110_1</v>
          </cell>
          <cell r="D285" t="str">
            <v>PAVIA</v>
          </cell>
          <cell r="E285">
            <v>1</v>
          </cell>
          <cell r="F285">
            <v>80068</v>
          </cell>
          <cell r="G285">
            <v>8283</v>
          </cell>
          <cell r="H285">
            <v>44513</v>
          </cell>
          <cell r="I285">
            <v>21249.9</v>
          </cell>
          <cell r="J285">
            <v>20836</v>
          </cell>
          <cell r="K285">
            <v>122153.9</v>
          </cell>
          <cell r="L285">
            <v>122153.9</v>
          </cell>
        </row>
        <row r="286">
          <cell r="B286" t="str">
            <v>AG01804201</v>
          </cell>
          <cell r="C286" t="str">
            <v>18042_1</v>
          </cell>
          <cell r="D286" t="str">
            <v xml:space="preserve">CECIMA </v>
          </cell>
          <cell r="E286">
            <v>2</v>
          </cell>
          <cell r="F286">
            <v>1737</v>
          </cell>
          <cell r="G286">
            <v>184</v>
          </cell>
          <cell r="H286">
            <v>569</v>
          </cell>
          <cell r="I286">
            <v>537.70000000000005</v>
          </cell>
          <cell r="J286">
            <v>14</v>
          </cell>
          <cell r="K286">
            <v>2288.6999999999998</v>
          </cell>
          <cell r="L286">
            <v>2288.6999999999998</v>
          </cell>
        </row>
        <row r="287">
          <cell r="B287" t="str">
            <v>AG01804701</v>
          </cell>
          <cell r="C287" t="str">
            <v>18047_1</v>
          </cell>
          <cell r="D287" t="str">
            <v>CERVESINA</v>
          </cell>
          <cell r="E287">
            <v>1</v>
          </cell>
          <cell r="F287">
            <v>1133</v>
          </cell>
          <cell r="G287">
            <v>77</v>
          </cell>
          <cell r="H287">
            <v>272</v>
          </cell>
          <cell r="I287">
            <v>220.5</v>
          </cell>
          <cell r="J287">
            <v>83</v>
          </cell>
          <cell r="K287">
            <v>1436.5</v>
          </cell>
          <cell r="L287">
            <v>1436.5</v>
          </cell>
        </row>
        <row r="288">
          <cell r="B288" t="str">
            <v>AG01810801</v>
          </cell>
          <cell r="C288" t="str">
            <v>18108_1</v>
          </cell>
          <cell r="D288" t="str">
            <v>PANCARANA</v>
          </cell>
          <cell r="E288">
            <v>1</v>
          </cell>
          <cell r="F288">
            <v>314</v>
          </cell>
          <cell r="G288">
            <v>26</v>
          </cell>
          <cell r="H288">
            <v>62</v>
          </cell>
          <cell r="I288">
            <v>160.1</v>
          </cell>
          <cell r="J288">
            <v>0</v>
          </cell>
          <cell r="K288">
            <v>474.1</v>
          </cell>
          <cell r="L288">
            <v>474.1</v>
          </cell>
        </row>
        <row r="289">
          <cell r="B289" t="str">
            <v>AG01800401</v>
          </cell>
          <cell r="C289" t="str">
            <v>18004_1</v>
          </cell>
          <cell r="D289" t="str">
            <v>ALBUZZANO - BARONA</v>
          </cell>
          <cell r="E289">
            <v>3</v>
          </cell>
          <cell r="F289">
            <v>444</v>
          </cell>
          <cell r="G289">
            <v>24</v>
          </cell>
          <cell r="H289">
            <v>40</v>
          </cell>
          <cell r="I289">
            <v>16.899999999999999</v>
          </cell>
          <cell r="J289">
            <v>0</v>
          </cell>
          <cell r="K289">
            <v>460.9</v>
          </cell>
          <cell r="L289">
            <v>460.9</v>
          </cell>
        </row>
        <row r="290">
          <cell r="B290" t="str">
            <v>AG01800402</v>
          </cell>
          <cell r="C290" t="str">
            <v>18004_2</v>
          </cell>
          <cell r="D290" t="str">
            <v>ALBUZZANO - TORRE D'ASTARI</v>
          </cell>
          <cell r="E290">
            <v>3</v>
          </cell>
          <cell r="F290">
            <v>49</v>
          </cell>
          <cell r="G290">
            <v>3</v>
          </cell>
          <cell r="H290">
            <v>3</v>
          </cell>
          <cell r="I290">
            <v>3.8</v>
          </cell>
          <cell r="J290">
            <v>0</v>
          </cell>
          <cell r="K290">
            <v>52.8</v>
          </cell>
          <cell r="L290">
            <v>52.8</v>
          </cell>
        </row>
        <row r="291">
          <cell r="B291" t="str">
            <v>AG01800502</v>
          </cell>
          <cell r="C291" t="str">
            <v>18005_2</v>
          </cell>
          <cell r="D291" t="str">
            <v>ARENA PO</v>
          </cell>
          <cell r="E291">
            <v>1</v>
          </cell>
          <cell r="F291">
            <v>3497</v>
          </cell>
          <cell r="G291">
            <v>459</v>
          </cell>
          <cell r="H291">
            <v>1217</v>
          </cell>
          <cell r="I291">
            <v>900.2</v>
          </cell>
          <cell r="J291">
            <v>0</v>
          </cell>
          <cell r="K291">
            <v>4397.2</v>
          </cell>
          <cell r="L291">
            <v>4397.2</v>
          </cell>
        </row>
        <row r="292">
          <cell r="B292" t="str">
            <v>AG01802401</v>
          </cell>
          <cell r="C292" t="str">
            <v>18024_1</v>
          </cell>
          <cell r="D292" t="str">
            <v>BRONI</v>
          </cell>
          <cell r="E292">
            <v>1</v>
          </cell>
          <cell r="F292">
            <v>13347</v>
          </cell>
          <cell r="G292">
            <v>1368</v>
          </cell>
          <cell r="H292">
            <v>4318</v>
          </cell>
          <cell r="I292">
            <v>3763.2</v>
          </cell>
          <cell r="J292">
            <v>104</v>
          </cell>
          <cell r="K292">
            <v>17214.2</v>
          </cell>
          <cell r="L292">
            <v>17214.2</v>
          </cell>
        </row>
        <row r="293">
          <cell r="B293" t="str">
            <v>AG01809201</v>
          </cell>
          <cell r="C293" t="str">
            <v>18092_1</v>
          </cell>
          <cell r="D293" t="str">
            <v>MEZZANINO</v>
          </cell>
          <cell r="E293">
            <v>1</v>
          </cell>
          <cell r="F293">
            <v>1399</v>
          </cell>
          <cell r="G293">
            <v>100</v>
          </cell>
          <cell r="H293">
            <v>346</v>
          </cell>
          <cell r="I293">
            <v>505.7</v>
          </cell>
          <cell r="J293">
            <v>0</v>
          </cell>
          <cell r="K293">
            <v>1904.7</v>
          </cell>
          <cell r="L293">
            <v>1904.7</v>
          </cell>
        </row>
        <row r="294">
          <cell r="B294" t="str">
            <v>AG01810102</v>
          </cell>
          <cell r="C294" t="str">
            <v>18101_2</v>
          </cell>
          <cell r="D294" t="str">
            <v>MORNICO LOSANA</v>
          </cell>
          <cell r="E294">
            <v>3</v>
          </cell>
          <cell r="F294">
            <v>427</v>
          </cell>
          <cell r="G294">
            <v>69</v>
          </cell>
          <cell r="H294">
            <v>135</v>
          </cell>
          <cell r="I294">
            <v>67</v>
          </cell>
          <cell r="J294">
            <v>0</v>
          </cell>
          <cell r="K294">
            <v>494</v>
          </cell>
          <cell r="L294">
            <v>494</v>
          </cell>
        </row>
        <row r="295">
          <cell r="B295" t="str">
            <v>AG01816101</v>
          </cell>
          <cell r="C295" t="str">
            <v>18161_1</v>
          </cell>
          <cell r="D295" t="str">
            <v>TORRICELLA VERZATE</v>
          </cell>
          <cell r="E295">
            <v>1</v>
          </cell>
          <cell r="F295">
            <v>854</v>
          </cell>
          <cell r="G295">
            <v>64</v>
          </cell>
          <cell r="H295">
            <v>143</v>
          </cell>
          <cell r="I295">
            <v>95.7</v>
          </cell>
          <cell r="J295">
            <v>0</v>
          </cell>
          <cell r="K295">
            <v>949.7</v>
          </cell>
          <cell r="L295">
            <v>949.7</v>
          </cell>
        </row>
        <row r="296">
          <cell r="B296" t="str">
            <v>AG01812802</v>
          </cell>
          <cell r="C296" t="str">
            <v>18128_2</v>
          </cell>
          <cell r="D296" t="str">
            <v>ROMAGNESE</v>
          </cell>
          <cell r="E296">
            <v>1</v>
          </cell>
          <cell r="F296">
            <v>361</v>
          </cell>
          <cell r="G296">
            <v>54</v>
          </cell>
          <cell r="H296">
            <v>178</v>
          </cell>
          <cell r="I296">
            <v>219.7</v>
          </cell>
          <cell r="J296">
            <v>23</v>
          </cell>
          <cell r="K296">
            <v>603.70000000000005</v>
          </cell>
          <cell r="L296">
            <v>603.70000000000005</v>
          </cell>
        </row>
        <row r="297">
          <cell r="B297" t="str">
            <v>AG01815301</v>
          </cell>
          <cell r="C297" t="str">
            <v>18153_1</v>
          </cell>
          <cell r="D297" t="str">
            <v xml:space="preserve">STRADELLA </v>
          </cell>
          <cell r="E297">
            <v>1</v>
          </cell>
          <cell r="F297">
            <v>15534</v>
          </cell>
          <cell r="G297">
            <v>1875</v>
          </cell>
          <cell r="H297">
            <v>6606</v>
          </cell>
          <cell r="I297">
            <v>4385.8999999999996</v>
          </cell>
          <cell r="J297">
            <v>110</v>
          </cell>
          <cell r="K297">
            <v>20029.900000000001</v>
          </cell>
          <cell r="L297">
            <v>20029.900000000001</v>
          </cell>
        </row>
        <row r="298">
          <cell r="B298" t="str">
            <v>AG01815003</v>
          </cell>
          <cell r="C298" t="str">
            <v>18150_3</v>
          </cell>
          <cell r="D298" t="str">
            <v>SIZIANO - CASATICO</v>
          </cell>
          <cell r="E298">
            <v>3</v>
          </cell>
          <cell r="F298">
            <v>49</v>
          </cell>
          <cell r="G298">
            <v>2</v>
          </cell>
          <cell r="H298">
            <v>4</v>
          </cell>
          <cell r="I298">
            <v>50.3</v>
          </cell>
          <cell r="J298">
            <v>0</v>
          </cell>
          <cell r="K298">
            <v>99.3</v>
          </cell>
          <cell r="L298">
            <v>99.3</v>
          </cell>
        </row>
        <row r="299">
          <cell r="B299" t="str">
            <v>AG01807801</v>
          </cell>
          <cell r="C299" t="str">
            <v>18078_1</v>
          </cell>
          <cell r="D299" t="str">
            <v xml:space="preserve">LANDRIANO </v>
          </cell>
          <cell r="E299">
            <v>1</v>
          </cell>
          <cell r="F299">
            <v>4088</v>
          </cell>
          <cell r="G299">
            <v>244</v>
          </cell>
          <cell r="H299">
            <v>836</v>
          </cell>
          <cell r="I299">
            <v>648.4</v>
          </cell>
          <cell r="J299">
            <v>14</v>
          </cell>
          <cell r="K299">
            <v>4750.3999999999996</v>
          </cell>
          <cell r="L299">
            <v>4750.3999999999996</v>
          </cell>
        </row>
        <row r="300">
          <cell r="B300" t="str">
            <v>AG01814303</v>
          </cell>
          <cell r="C300" t="str">
            <v>18143_3</v>
          </cell>
          <cell r="D300" t="str">
            <v>SANTA MARIA DELLA VERSA - PIZZOFREDDO</v>
          </cell>
          <cell r="E300">
            <v>1</v>
          </cell>
          <cell r="F300">
            <v>93</v>
          </cell>
          <cell r="G300">
            <v>9</v>
          </cell>
          <cell r="H300">
            <v>14</v>
          </cell>
          <cell r="I300">
            <v>4.2</v>
          </cell>
          <cell r="J300">
            <v>0</v>
          </cell>
          <cell r="K300">
            <v>97.2</v>
          </cell>
          <cell r="L300">
            <v>97.2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struzioni"/>
      <sheetName val="Anagrafica_DP"/>
      <sheetName val="VA"/>
      <sheetName val="Elenchi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Esistente</v>
          </cell>
        </row>
        <row r="3">
          <cell r="D3" t="str">
            <v>Previsto</v>
          </cell>
        </row>
        <row r="4">
          <cell r="D4" t="str">
            <v>Dismesso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8"/>
  <sheetViews>
    <sheetView tabSelected="1" workbookViewId="0">
      <selection activeCell="A2" sqref="A2:B8"/>
    </sheetView>
  </sheetViews>
  <sheetFormatPr defaultRowHeight="15.75"/>
  <cols>
    <col min="1" max="1" width="7.85546875" style="248" customWidth="1"/>
    <col min="2" max="2" width="158.85546875" style="248" bestFit="1" customWidth="1"/>
    <col min="3" max="16384" width="9.140625" style="248"/>
  </cols>
  <sheetData>
    <row r="2" spans="1:2" ht="21">
      <c r="A2" s="251">
        <v>9</v>
      </c>
      <c r="B2" s="252" t="s">
        <v>763</v>
      </c>
    </row>
    <row r="3" spans="1:2" ht="18">
      <c r="A3" s="249"/>
      <c r="B3" s="250" t="s">
        <v>629</v>
      </c>
    </row>
    <row r="4" spans="1:2" ht="18">
      <c r="A4" s="249"/>
      <c r="B4" s="250" t="s">
        <v>744</v>
      </c>
    </row>
    <row r="5" spans="1:2" ht="18">
      <c r="A5" s="249"/>
      <c r="B5" s="250" t="s">
        <v>746</v>
      </c>
    </row>
    <row r="6" spans="1:2" ht="18">
      <c r="A6" s="249"/>
      <c r="B6" s="250" t="s">
        <v>753</v>
      </c>
    </row>
    <row r="7" spans="1:2" ht="18">
      <c r="A7" s="249"/>
      <c r="B7" s="250" t="s">
        <v>754</v>
      </c>
    </row>
    <row r="8" spans="1:2" ht="18">
      <c r="A8" s="249"/>
      <c r="B8" s="250" t="s">
        <v>630</v>
      </c>
    </row>
  </sheetData>
  <pageMargins left="0.70866141732283472" right="0.70866141732283472" top="0.74803149606299213" bottom="0.74803149606299213" header="0.31496062992125984" footer="0.31496062992125984"/>
  <pageSetup paperSize="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60"/>
  <sheetViews>
    <sheetView zoomScale="75" zoomScaleNormal="75" workbookViewId="0"/>
  </sheetViews>
  <sheetFormatPr defaultRowHeight="15" outlineLevelCol="1"/>
  <cols>
    <col min="1" max="1" width="11.42578125" customWidth="1"/>
    <col min="2" max="2" width="66.140625" style="12" bestFit="1" customWidth="1"/>
    <col min="3" max="3" width="54.28515625" style="2" hidden="1" customWidth="1" outlineLevel="1"/>
    <col min="4" max="4" width="19.5703125" style="13" bestFit="1" customWidth="1" collapsed="1"/>
    <col min="5" max="7" width="17.85546875" style="13" customWidth="1"/>
    <col min="8" max="8" width="17.85546875" style="13" bestFit="1" customWidth="1"/>
    <col min="9" max="10" width="14.7109375" style="13" bestFit="1" customWidth="1"/>
    <col min="11" max="11" width="16.140625" style="13" bestFit="1" customWidth="1"/>
    <col min="12" max="12" width="16.140625" style="13" customWidth="1"/>
    <col min="13" max="14" width="14.7109375" style="13" bestFit="1" customWidth="1"/>
    <col min="15" max="15" width="14.7109375" style="13" customWidth="1"/>
    <col min="16" max="16" width="14.7109375" style="13" bestFit="1" customWidth="1"/>
    <col min="17" max="17" width="14.7109375" style="13" customWidth="1"/>
    <col min="18" max="18" width="14.7109375" style="13" bestFit="1" customWidth="1"/>
    <col min="19" max="19" width="14.7109375" style="13" customWidth="1"/>
    <col min="20" max="20" width="16.140625" style="13" bestFit="1" customWidth="1"/>
    <col min="21" max="23" width="14.7109375" style="13" customWidth="1"/>
    <col min="24" max="24" width="16" style="15" customWidth="1"/>
    <col min="25" max="16384" width="9.140625" style="16"/>
  </cols>
  <sheetData>
    <row r="1" spans="1:24" ht="18.75">
      <c r="A1" s="1" t="s">
        <v>629</v>
      </c>
      <c r="G1" s="14"/>
    </row>
    <row r="2" spans="1:24">
      <c r="A2" s="96"/>
      <c r="G2" s="17"/>
    </row>
    <row r="3" spans="1:24" ht="30">
      <c r="A3" s="3" t="s">
        <v>162</v>
      </c>
      <c r="B3" s="3" t="s">
        <v>163</v>
      </c>
      <c r="C3" s="3" t="s">
        <v>164</v>
      </c>
      <c r="D3" s="3" t="s">
        <v>165</v>
      </c>
      <c r="E3" s="3" t="s">
        <v>165</v>
      </c>
      <c r="F3" s="3" t="s">
        <v>165</v>
      </c>
      <c r="G3" s="3" t="s">
        <v>165</v>
      </c>
      <c r="H3" s="3" t="s">
        <v>165</v>
      </c>
      <c r="I3" s="3" t="s">
        <v>166</v>
      </c>
      <c r="J3" s="3" t="s">
        <v>166</v>
      </c>
      <c r="K3" s="3" t="s">
        <v>168</v>
      </c>
      <c r="L3" s="3" t="s">
        <v>168</v>
      </c>
      <c r="M3" s="3" t="s">
        <v>168</v>
      </c>
      <c r="N3" s="3" t="s">
        <v>169</v>
      </c>
      <c r="O3" s="3" t="s">
        <v>169</v>
      </c>
      <c r="P3" s="3" t="s">
        <v>539</v>
      </c>
      <c r="Q3" s="3" t="s">
        <v>539</v>
      </c>
      <c r="R3" s="3" t="s">
        <v>170</v>
      </c>
      <c r="S3" s="3" t="s">
        <v>170</v>
      </c>
      <c r="T3" s="3" t="s">
        <v>540</v>
      </c>
      <c r="U3" s="3" t="s">
        <v>166</v>
      </c>
      <c r="V3" s="3" t="s">
        <v>168</v>
      </c>
      <c r="W3" s="3" t="s">
        <v>167</v>
      </c>
      <c r="X3" s="3" t="s">
        <v>153</v>
      </c>
    </row>
    <row r="4" spans="1:24" s="27" customFormat="1" ht="48">
      <c r="A4" s="26"/>
      <c r="B4" s="26"/>
      <c r="C4" s="26"/>
      <c r="D4" s="26" t="s">
        <v>541</v>
      </c>
      <c r="E4" s="26" t="s">
        <v>542</v>
      </c>
      <c r="F4" s="26" t="s">
        <v>543</v>
      </c>
      <c r="G4" s="26" t="s">
        <v>544</v>
      </c>
      <c r="H4" s="26" t="s">
        <v>545</v>
      </c>
      <c r="I4" s="26" t="s">
        <v>546</v>
      </c>
      <c r="J4" s="26" t="s">
        <v>547</v>
      </c>
      <c r="K4" s="26" t="s">
        <v>548</v>
      </c>
      <c r="L4" s="26" t="s">
        <v>549</v>
      </c>
      <c r="M4" s="26" t="s">
        <v>547</v>
      </c>
      <c r="N4" s="26" t="s">
        <v>547</v>
      </c>
      <c r="O4" s="26" t="s">
        <v>550</v>
      </c>
      <c r="P4" s="26" t="s">
        <v>547</v>
      </c>
      <c r="Q4" s="26" t="s">
        <v>551</v>
      </c>
      <c r="R4" s="26" t="s">
        <v>547</v>
      </c>
      <c r="S4" s="26" t="s">
        <v>631</v>
      </c>
      <c r="T4" s="26" t="s">
        <v>447</v>
      </c>
      <c r="U4" s="26" t="s">
        <v>617</v>
      </c>
      <c r="V4" s="26" t="s">
        <v>618</v>
      </c>
      <c r="W4" s="26" t="s">
        <v>552</v>
      </c>
      <c r="X4" s="26"/>
    </row>
    <row r="5" spans="1:24" ht="30.75" customHeight="1">
      <c r="A5" s="5"/>
      <c r="B5" s="18"/>
      <c r="C5" s="5"/>
      <c r="D5" s="5" t="s">
        <v>452</v>
      </c>
      <c r="E5" s="5"/>
      <c r="F5" s="5" t="s">
        <v>452</v>
      </c>
      <c r="G5" s="18" t="s">
        <v>553</v>
      </c>
      <c r="H5" s="5">
        <v>2000000</v>
      </c>
      <c r="I5" s="5" t="s">
        <v>452</v>
      </c>
      <c r="J5" s="5" t="s">
        <v>452</v>
      </c>
      <c r="K5" s="5" t="s">
        <v>452</v>
      </c>
      <c r="L5" s="5"/>
      <c r="M5" s="5" t="s">
        <v>452</v>
      </c>
      <c r="N5" s="5" t="s">
        <v>452</v>
      </c>
      <c r="O5" s="5" t="s">
        <v>452</v>
      </c>
      <c r="P5" s="5" t="s">
        <v>452</v>
      </c>
      <c r="Q5" s="5" t="s">
        <v>452</v>
      </c>
      <c r="R5" s="5" t="s">
        <v>452</v>
      </c>
      <c r="S5" s="5"/>
      <c r="T5" s="5"/>
      <c r="U5" s="5"/>
      <c r="V5" s="5"/>
      <c r="W5" s="5"/>
      <c r="X5" s="5"/>
    </row>
    <row r="6" spans="1:24" s="64" customFormat="1">
      <c r="A6" s="98">
        <v>11002</v>
      </c>
      <c r="B6" s="120" t="s">
        <v>175</v>
      </c>
      <c r="C6" s="121" t="s">
        <v>176</v>
      </c>
      <c r="D6" s="122">
        <v>794649.16879506235</v>
      </c>
      <c r="E6" s="122"/>
      <c r="F6" s="122">
        <v>51483.942537663985</v>
      </c>
      <c r="G6" s="122">
        <v>45100.666855600975</v>
      </c>
      <c r="H6" s="122">
        <v>10738.254013238327</v>
      </c>
      <c r="I6" s="122"/>
      <c r="J6" s="122">
        <v>90000</v>
      </c>
      <c r="K6" s="122"/>
      <c r="L6" s="122"/>
      <c r="M6" s="122">
        <v>21000</v>
      </c>
      <c r="N6" s="122">
        <v>36000</v>
      </c>
      <c r="O6" s="122"/>
      <c r="P6" s="122">
        <v>60000</v>
      </c>
      <c r="Q6" s="122"/>
      <c r="R6" s="122">
        <v>20000</v>
      </c>
      <c r="S6" s="122"/>
      <c r="T6" s="122"/>
      <c r="U6" s="122"/>
      <c r="V6" s="122"/>
      <c r="W6" s="122"/>
      <c r="X6" s="122">
        <v>1128972.0322015658</v>
      </c>
    </row>
    <row r="7" spans="1:24" s="64" customFormat="1">
      <c r="A7" s="98">
        <v>11005</v>
      </c>
      <c r="B7" s="120" t="s">
        <v>181</v>
      </c>
      <c r="C7" s="121" t="s">
        <v>182</v>
      </c>
      <c r="D7" s="122">
        <v>557100</v>
      </c>
      <c r="E7" s="122"/>
      <c r="F7" s="122">
        <v>49135.531034095977</v>
      </c>
      <c r="G7" s="122">
        <v>43043.424934300994</v>
      </c>
      <c r="H7" s="122">
        <v>10248.434508166903</v>
      </c>
      <c r="I7" s="122">
        <v>10000</v>
      </c>
      <c r="J7" s="122">
        <v>119500</v>
      </c>
      <c r="K7" s="122"/>
      <c r="L7" s="122"/>
      <c r="M7" s="122">
        <v>3000</v>
      </c>
      <c r="N7" s="122">
        <v>36000</v>
      </c>
      <c r="O7" s="122"/>
      <c r="P7" s="122">
        <v>40000</v>
      </c>
      <c r="Q7" s="122"/>
      <c r="R7" s="122">
        <v>86000</v>
      </c>
      <c r="S7" s="122"/>
      <c r="T7" s="122"/>
      <c r="U7" s="122"/>
      <c r="V7" s="122"/>
      <c r="W7" s="122"/>
      <c r="X7" s="122">
        <v>954027.39047656383</v>
      </c>
    </row>
    <row r="8" spans="1:24" s="64" customFormat="1">
      <c r="A8" s="98">
        <v>11008</v>
      </c>
      <c r="B8" s="120" t="s">
        <v>183</v>
      </c>
      <c r="C8" s="121" t="s">
        <v>184</v>
      </c>
      <c r="D8" s="122">
        <v>3664551.7024218519</v>
      </c>
      <c r="E8" s="122"/>
      <c r="F8" s="122">
        <v>113200.17969916204</v>
      </c>
      <c r="G8" s="122">
        <v>99164.969521732404</v>
      </c>
      <c r="H8" s="122">
        <v>23610.707028983907</v>
      </c>
      <c r="I8" s="122">
        <v>10000</v>
      </c>
      <c r="J8" s="122">
        <v>30000</v>
      </c>
      <c r="K8" s="122">
        <v>10000</v>
      </c>
      <c r="L8" s="122"/>
      <c r="M8" s="122">
        <v>100000</v>
      </c>
      <c r="N8" s="122">
        <v>18000</v>
      </c>
      <c r="O8" s="122"/>
      <c r="P8" s="122">
        <v>0</v>
      </c>
      <c r="Q8" s="122">
        <v>90900</v>
      </c>
      <c r="R8" s="122">
        <v>99000</v>
      </c>
      <c r="S8" s="122"/>
      <c r="T8" s="122"/>
      <c r="U8" s="122"/>
      <c r="V8" s="122"/>
      <c r="W8" s="122"/>
      <c r="X8" s="122">
        <v>4258427.5586717306</v>
      </c>
    </row>
    <row r="9" spans="1:24" s="64" customFormat="1">
      <c r="A9" s="98">
        <v>11026</v>
      </c>
      <c r="B9" s="120" t="s">
        <v>216</v>
      </c>
      <c r="C9" s="121" t="s">
        <v>217</v>
      </c>
      <c r="D9" s="122">
        <v>1517697.7115155333</v>
      </c>
      <c r="E9" s="122"/>
      <c r="F9" s="122">
        <v>38482.093489384009</v>
      </c>
      <c r="G9" s="122">
        <v>33710.861927505146</v>
      </c>
      <c r="H9" s="122">
        <v>8026.3956970250356</v>
      </c>
      <c r="I9" s="122"/>
      <c r="J9" s="122">
        <v>0</v>
      </c>
      <c r="K9" s="122"/>
      <c r="L9" s="122"/>
      <c r="M9" s="122">
        <v>12000</v>
      </c>
      <c r="N9" s="122">
        <v>36000</v>
      </c>
      <c r="O9" s="122"/>
      <c r="P9" s="122">
        <v>100000</v>
      </c>
      <c r="Q9" s="122"/>
      <c r="R9" s="122">
        <v>19625</v>
      </c>
      <c r="S9" s="122"/>
      <c r="T9" s="122"/>
      <c r="U9" s="122">
        <v>90000</v>
      </c>
      <c r="V9" s="122">
        <v>111000</v>
      </c>
      <c r="W9" s="122"/>
      <c r="X9" s="122">
        <v>1966542.0626294476</v>
      </c>
    </row>
    <row r="10" spans="1:24" s="64" customFormat="1">
      <c r="A10" s="98">
        <v>11260</v>
      </c>
      <c r="B10" s="120" t="s">
        <v>246</v>
      </c>
      <c r="C10" s="121" t="s">
        <v>247</v>
      </c>
      <c r="D10" s="122">
        <v>221282.99286850917</v>
      </c>
      <c r="E10" s="122"/>
      <c r="F10" s="122">
        <v>35540.778627056003</v>
      </c>
      <c r="G10" s="122">
        <v>31134.228220282028</v>
      </c>
      <c r="H10" s="122">
        <v>7412.9114810195297</v>
      </c>
      <c r="I10" s="122">
        <v>5000</v>
      </c>
      <c r="J10" s="122">
        <v>66000</v>
      </c>
      <c r="K10" s="122"/>
      <c r="L10" s="122"/>
      <c r="M10" s="122">
        <v>0</v>
      </c>
      <c r="N10" s="122">
        <v>18000</v>
      </c>
      <c r="O10" s="122"/>
      <c r="P10" s="122">
        <v>20000</v>
      </c>
      <c r="Q10" s="122"/>
      <c r="R10" s="122">
        <v>22500</v>
      </c>
      <c r="S10" s="122"/>
      <c r="T10" s="122"/>
      <c r="U10" s="122"/>
      <c r="V10" s="122"/>
      <c r="W10" s="122"/>
      <c r="X10" s="122">
        <v>426870.91119686671</v>
      </c>
    </row>
    <row r="11" spans="1:24" s="64" customFormat="1">
      <c r="A11" s="98">
        <v>11261</v>
      </c>
      <c r="B11" s="120" t="s">
        <v>248</v>
      </c>
      <c r="C11" s="121" t="s">
        <v>249</v>
      </c>
      <c r="D11" s="122">
        <v>1237841.5266826663</v>
      </c>
      <c r="E11" s="122"/>
      <c r="F11" s="122">
        <v>52574.203283212024</v>
      </c>
      <c r="G11" s="122">
        <v>46055.750795311484</v>
      </c>
      <c r="H11" s="122">
        <v>10965.654951264638</v>
      </c>
      <c r="I11" s="122"/>
      <c r="J11" s="122">
        <v>44000</v>
      </c>
      <c r="K11" s="122"/>
      <c r="L11" s="122"/>
      <c r="M11" s="122">
        <v>0</v>
      </c>
      <c r="N11" s="122">
        <v>36000</v>
      </c>
      <c r="O11" s="122"/>
      <c r="P11" s="122">
        <v>20000</v>
      </c>
      <c r="Q11" s="122"/>
      <c r="R11" s="122">
        <v>17500</v>
      </c>
      <c r="S11" s="122"/>
      <c r="T11" s="122"/>
      <c r="U11" s="122"/>
      <c r="V11" s="122"/>
      <c r="W11" s="122"/>
      <c r="X11" s="122">
        <v>1464937.1357124543</v>
      </c>
    </row>
    <row r="12" spans="1:24" s="64" customFormat="1">
      <c r="A12" s="98">
        <v>11500</v>
      </c>
      <c r="B12" s="120" t="s">
        <v>272</v>
      </c>
      <c r="C12" s="121" t="s">
        <v>273</v>
      </c>
      <c r="D12" s="122">
        <v>3748121.3571791975</v>
      </c>
      <c r="E12" s="122"/>
      <c r="F12" s="122">
        <v>99341.797914596042</v>
      </c>
      <c r="G12" s="122">
        <v>87024.829718604582</v>
      </c>
      <c r="H12" s="122">
        <v>20720.19755204871</v>
      </c>
      <c r="I12" s="122">
        <v>10000</v>
      </c>
      <c r="J12" s="122">
        <v>110000</v>
      </c>
      <c r="K12" s="122"/>
      <c r="L12" s="122"/>
      <c r="M12" s="122">
        <v>0</v>
      </c>
      <c r="N12" s="122">
        <v>35000</v>
      </c>
      <c r="O12" s="122"/>
      <c r="P12" s="122">
        <v>20000</v>
      </c>
      <c r="Q12" s="122"/>
      <c r="R12" s="122">
        <v>30000</v>
      </c>
      <c r="S12" s="122"/>
      <c r="T12" s="122"/>
      <c r="U12" s="122"/>
      <c r="V12" s="122"/>
      <c r="W12" s="122"/>
      <c r="X12" s="122">
        <v>4160208.182364447</v>
      </c>
    </row>
    <row r="13" spans="1:24" s="64" customFormat="1">
      <c r="A13" s="98">
        <v>11517</v>
      </c>
      <c r="B13" s="120" t="s">
        <v>298</v>
      </c>
      <c r="C13" s="121" t="s">
        <v>299</v>
      </c>
      <c r="D13" s="122">
        <v>515776.70369913039</v>
      </c>
      <c r="E13" s="122"/>
      <c r="F13" s="122">
        <v>82840.101760808015</v>
      </c>
      <c r="G13" s="122">
        <v>72569.108884096131</v>
      </c>
      <c r="H13" s="122">
        <v>17278.359258118129</v>
      </c>
      <c r="I13" s="122">
        <v>10000</v>
      </c>
      <c r="J13" s="122">
        <v>66000</v>
      </c>
      <c r="K13" s="122">
        <v>10000</v>
      </c>
      <c r="L13" s="122"/>
      <c r="M13" s="122">
        <v>3000</v>
      </c>
      <c r="N13" s="122">
        <v>36200</v>
      </c>
      <c r="O13" s="122"/>
      <c r="P13" s="122">
        <v>20000</v>
      </c>
      <c r="Q13" s="122"/>
      <c r="R13" s="122">
        <v>12500</v>
      </c>
      <c r="S13" s="122"/>
      <c r="T13" s="122"/>
      <c r="U13" s="122"/>
      <c r="V13" s="122"/>
      <c r="W13" s="122"/>
      <c r="X13" s="122">
        <v>846164.27360215259</v>
      </c>
    </row>
    <row r="14" spans="1:24" s="64" customFormat="1">
      <c r="A14" s="98">
        <v>11521</v>
      </c>
      <c r="B14" s="120" t="s">
        <v>304</v>
      </c>
      <c r="C14" s="121" t="s">
        <v>305</v>
      </c>
      <c r="D14" s="122">
        <v>1083000</v>
      </c>
      <c r="E14" s="122"/>
      <c r="F14" s="122">
        <v>98667.603157987993</v>
      </c>
      <c r="G14" s="122">
        <v>86434.225510480319</v>
      </c>
      <c r="H14" s="122">
        <v>20579.577502495315</v>
      </c>
      <c r="I14" s="122">
        <v>6000</v>
      </c>
      <c r="J14" s="122">
        <v>132000</v>
      </c>
      <c r="K14" s="122"/>
      <c r="L14" s="122"/>
      <c r="M14" s="122">
        <v>0</v>
      </c>
      <c r="N14" s="122">
        <v>0</v>
      </c>
      <c r="O14" s="122"/>
      <c r="P14" s="122">
        <v>20000</v>
      </c>
      <c r="Q14" s="122">
        <v>77600</v>
      </c>
      <c r="R14" s="122">
        <v>47500</v>
      </c>
      <c r="S14" s="122"/>
      <c r="T14" s="122"/>
      <c r="U14" s="122">
        <v>82000</v>
      </c>
      <c r="V14" s="122"/>
      <c r="W14" s="122"/>
      <c r="X14" s="122">
        <v>1653781.4061709638</v>
      </c>
    </row>
    <row r="15" spans="1:24" s="64" customFormat="1">
      <c r="A15" s="98">
        <v>11522</v>
      </c>
      <c r="B15" s="120" t="s">
        <v>306</v>
      </c>
      <c r="C15" s="121" t="s">
        <v>307</v>
      </c>
      <c r="D15" s="122">
        <v>599836.79543740884</v>
      </c>
      <c r="E15" s="122"/>
      <c r="F15" s="122">
        <v>24246.601484311999</v>
      </c>
      <c r="G15" s="122">
        <v>21240.368200715762</v>
      </c>
      <c r="H15" s="122">
        <v>5057.2305239799434</v>
      </c>
      <c r="I15" s="122"/>
      <c r="J15" s="122">
        <v>0</v>
      </c>
      <c r="K15" s="122">
        <v>27000</v>
      </c>
      <c r="L15" s="122"/>
      <c r="M15" s="122">
        <v>69000</v>
      </c>
      <c r="N15" s="122">
        <v>36000</v>
      </c>
      <c r="O15" s="122"/>
      <c r="P15" s="122">
        <v>0</v>
      </c>
      <c r="Q15" s="122"/>
      <c r="R15" s="122">
        <v>8500</v>
      </c>
      <c r="S15" s="122"/>
      <c r="T15" s="122"/>
      <c r="U15" s="122"/>
      <c r="V15" s="122">
        <v>100000</v>
      </c>
      <c r="W15" s="122"/>
      <c r="X15" s="122">
        <v>890880.99564641656</v>
      </c>
    </row>
    <row r="16" spans="1:24" s="64" customFormat="1">
      <c r="A16" s="98">
        <v>11756</v>
      </c>
      <c r="B16" s="120" t="s">
        <v>330</v>
      </c>
      <c r="C16" s="121" t="s">
        <v>331</v>
      </c>
      <c r="D16" s="122">
        <v>464347.2624571083</v>
      </c>
      <c r="E16" s="122"/>
      <c r="F16" s="122">
        <v>15256.599592081999</v>
      </c>
      <c r="G16" s="122">
        <v>13364.998514797287</v>
      </c>
      <c r="H16" s="122">
        <v>3182.1425035231637</v>
      </c>
      <c r="I16" s="122"/>
      <c r="J16" s="122">
        <v>0</v>
      </c>
      <c r="K16" s="122"/>
      <c r="L16" s="122"/>
      <c r="M16" s="122">
        <v>3000</v>
      </c>
      <c r="N16" s="122">
        <v>0</v>
      </c>
      <c r="O16" s="122"/>
      <c r="P16" s="122">
        <v>20000</v>
      </c>
      <c r="Q16" s="122"/>
      <c r="R16" s="122">
        <v>7500</v>
      </c>
      <c r="S16" s="122"/>
      <c r="T16" s="122"/>
      <c r="U16" s="122"/>
      <c r="V16" s="122">
        <v>7200</v>
      </c>
      <c r="W16" s="122"/>
      <c r="X16" s="122">
        <v>533851.00306751078</v>
      </c>
    </row>
    <row r="17" spans="1:24" s="64" customFormat="1">
      <c r="A17" s="98">
        <v>11780</v>
      </c>
      <c r="B17" s="120" t="s">
        <v>352</v>
      </c>
      <c r="C17" s="121" t="s">
        <v>353</v>
      </c>
      <c r="D17" s="122">
        <v>273000</v>
      </c>
      <c r="E17" s="122"/>
      <c r="F17" s="122">
        <v>30641.347754242008</v>
      </c>
      <c r="G17" s="122">
        <v>26842.257001971044</v>
      </c>
      <c r="H17" s="122">
        <v>6391.0135718978681</v>
      </c>
      <c r="I17" s="122"/>
      <c r="J17" s="122">
        <v>0</v>
      </c>
      <c r="K17" s="122"/>
      <c r="L17" s="122"/>
      <c r="M17" s="122">
        <v>0</v>
      </c>
      <c r="N17" s="122">
        <v>0</v>
      </c>
      <c r="O17" s="122"/>
      <c r="P17" s="122">
        <v>20000</v>
      </c>
      <c r="Q17" s="122"/>
      <c r="R17" s="122">
        <v>15000</v>
      </c>
      <c r="S17" s="122"/>
      <c r="T17" s="122">
        <v>118500</v>
      </c>
      <c r="U17" s="122"/>
      <c r="V17" s="122"/>
      <c r="W17" s="122"/>
      <c r="X17" s="122">
        <v>490374.61832811096</v>
      </c>
    </row>
    <row r="18" spans="1:24" s="64" customFormat="1">
      <c r="A18" s="98">
        <v>11784</v>
      </c>
      <c r="B18" s="120" t="s">
        <v>354</v>
      </c>
      <c r="C18" s="121" t="s">
        <v>355</v>
      </c>
      <c r="D18" s="122">
        <v>526980.928510639</v>
      </c>
      <c r="E18" s="122"/>
      <c r="F18" s="122">
        <v>36265.823547140004</v>
      </c>
      <c r="G18" s="122">
        <v>31769.377895778071</v>
      </c>
      <c r="H18" s="122">
        <v>7564.1375942328741</v>
      </c>
      <c r="I18" s="122"/>
      <c r="J18" s="122">
        <v>44000</v>
      </c>
      <c r="K18" s="122"/>
      <c r="L18" s="122"/>
      <c r="M18" s="122">
        <v>0</v>
      </c>
      <c r="N18" s="122">
        <v>36000</v>
      </c>
      <c r="O18" s="122"/>
      <c r="P18" s="122">
        <v>20000</v>
      </c>
      <c r="Q18" s="122"/>
      <c r="R18" s="122">
        <v>24075</v>
      </c>
      <c r="S18" s="122"/>
      <c r="T18" s="122">
        <v>150535.26</v>
      </c>
      <c r="U18" s="122"/>
      <c r="V18" s="122"/>
      <c r="W18" s="122"/>
      <c r="X18" s="122">
        <v>877190.52754778997</v>
      </c>
    </row>
    <row r="19" spans="1:24" s="64" customFormat="1">
      <c r="A19" s="98">
        <v>11808</v>
      </c>
      <c r="B19" s="120" t="s">
        <v>375</v>
      </c>
      <c r="C19" s="121" t="s">
        <v>376</v>
      </c>
      <c r="D19" s="122">
        <v>1125125.4266483288</v>
      </c>
      <c r="E19" s="122"/>
      <c r="F19" s="122">
        <v>72387.288072886047</v>
      </c>
      <c r="G19" s="122">
        <v>63412.295232970784</v>
      </c>
      <c r="H19" s="122">
        <v>15098.165531659712</v>
      </c>
      <c r="I19" s="122">
        <v>5000</v>
      </c>
      <c r="J19" s="122">
        <v>44000</v>
      </c>
      <c r="K19" s="122"/>
      <c r="L19" s="122"/>
      <c r="M19" s="122">
        <v>12000</v>
      </c>
      <c r="N19" s="122">
        <v>54000</v>
      </c>
      <c r="O19" s="122"/>
      <c r="P19" s="122">
        <v>80000</v>
      </c>
      <c r="Q19" s="122"/>
      <c r="R19" s="122">
        <v>30125</v>
      </c>
      <c r="S19" s="122"/>
      <c r="T19" s="122"/>
      <c r="U19" s="122"/>
      <c r="V19" s="122"/>
      <c r="W19" s="122"/>
      <c r="X19" s="122">
        <v>1501148.1754858452</v>
      </c>
    </row>
    <row r="20" spans="1:24" s="64" customFormat="1">
      <c r="A20" s="98">
        <v>11809</v>
      </c>
      <c r="B20" s="120" t="s">
        <v>377</v>
      </c>
      <c r="C20" s="121" t="s">
        <v>378</v>
      </c>
      <c r="D20" s="122">
        <v>190603.53896565677</v>
      </c>
      <c r="E20" s="122"/>
      <c r="F20" s="122">
        <v>30613.279837267997</v>
      </c>
      <c r="G20" s="122">
        <v>26817.66910698127</v>
      </c>
      <c r="H20" s="122">
        <v>6385.1593111860166</v>
      </c>
      <c r="I20" s="122">
        <v>15000</v>
      </c>
      <c r="J20" s="122">
        <v>110000</v>
      </c>
      <c r="K20" s="122"/>
      <c r="L20" s="122"/>
      <c r="M20" s="122">
        <v>0</v>
      </c>
      <c r="N20" s="122">
        <v>18000</v>
      </c>
      <c r="O20" s="122"/>
      <c r="P20" s="122">
        <v>20000</v>
      </c>
      <c r="Q20" s="122"/>
      <c r="R20" s="122">
        <v>14250</v>
      </c>
      <c r="S20" s="122"/>
      <c r="T20" s="122"/>
      <c r="U20" s="122"/>
      <c r="V20" s="122"/>
      <c r="W20" s="122"/>
      <c r="X20" s="122">
        <v>431669.64722109208</v>
      </c>
    </row>
    <row r="21" spans="1:24" s="64" customFormat="1">
      <c r="A21" s="98">
        <v>11815</v>
      </c>
      <c r="B21" s="120" t="s">
        <v>386</v>
      </c>
      <c r="C21" s="121" t="s">
        <v>387</v>
      </c>
      <c r="D21" s="122">
        <v>525803.0974669581</v>
      </c>
      <c r="E21" s="122"/>
      <c r="F21" s="122">
        <v>31543.135934761991</v>
      </c>
      <c r="G21" s="122">
        <v>27632.236290643363</v>
      </c>
      <c r="H21" s="122">
        <v>6579.1038787246098</v>
      </c>
      <c r="I21" s="122">
        <v>5000</v>
      </c>
      <c r="J21" s="122">
        <v>46000</v>
      </c>
      <c r="K21" s="122"/>
      <c r="L21" s="122"/>
      <c r="M21" s="122">
        <v>0</v>
      </c>
      <c r="N21" s="122">
        <v>0</v>
      </c>
      <c r="O21" s="122"/>
      <c r="P21" s="122">
        <v>20000</v>
      </c>
      <c r="Q21" s="122"/>
      <c r="R21" s="122">
        <v>2500</v>
      </c>
      <c r="S21" s="122"/>
      <c r="T21" s="122"/>
      <c r="U21" s="122"/>
      <c r="V21" s="122"/>
      <c r="W21" s="122"/>
      <c r="X21" s="122">
        <v>665057.57357108803</v>
      </c>
    </row>
    <row r="22" spans="1:24" s="64" customFormat="1">
      <c r="A22" s="98">
        <v>11822</v>
      </c>
      <c r="B22" s="120" t="s">
        <v>396</v>
      </c>
      <c r="C22" s="121" t="s">
        <v>397</v>
      </c>
      <c r="D22" s="122">
        <v>1553018.6753839504</v>
      </c>
      <c r="E22" s="122"/>
      <c r="F22" s="122">
        <v>249433.95888676817</v>
      </c>
      <c r="G22" s="122">
        <v>218507.70022120842</v>
      </c>
      <c r="H22" s="122">
        <v>52025.642909811526</v>
      </c>
      <c r="I22" s="122">
        <v>75000</v>
      </c>
      <c r="J22" s="122">
        <v>154000</v>
      </c>
      <c r="K22" s="122">
        <v>75000</v>
      </c>
      <c r="L22" s="122"/>
      <c r="M22" s="122">
        <v>24000</v>
      </c>
      <c r="N22" s="122">
        <v>126000</v>
      </c>
      <c r="O22" s="122"/>
      <c r="P22" s="122">
        <v>260000</v>
      </c>
      <c r="Q22" s="122">
        <v>110000</v>
      </c>
      <c r="R22" s="122">
        <v>525900</v>
      </c>
      <c r="S22" s="122"/>
      <c r="T22" s="122"/>
      <c r="U22" s="122"/>
      <c r="V22" s="122"/>
      <c r="W22" s="122"/>
      <c r="X22" s="122">
        <v>3422885.9774017385</v>
      </c>
    </row>
    <row r="23" spans="1:24" s="64" customFormat="1">
      <c r="A23" s="98">
        <v>11824</v>
      </c>
      <c r="B23" s="120" t="s">
        <v>400</v>
      </c>
      <c r="C23" s="121" t="s">
        <v>401</v>
      </c>
      <c r="D23" s="122">
        <v>511594.14948643226</v>
      </c>
      <c r="E23" s="122"/>
      <c r="F23" s="122">
        <v>16069.355730762003</v>
      </c>
      <c r="G23" s="122">
        <v>14076.984466895559</v>
      </c>
      <c r="H23" s="122">
        <v>3351.6629683084666</v>
      </c>
      <c r="I23" s="122"/>
      <c r="J23" s="122">
        <v>0</v>
      </c>
      <c r="K23" s="122"/>
      <c r="L23" s="122"/>
      <c r="M23" s="122">
        <v>0</v>
      </c>
      <c r="N23" s="122">
        <v>18000</v>
      </c>
      <c r="O23" s="122"/>
      <c r="P23" s="122">
        <v>20000</v>
      </c>
      <c r="Q23" s="122"/>
      <c r="R23" s="122">
        <v>2375</v>
      </c>
      <c r="S23" s="122"/>
      <c r="T23" s="122">
        <v>177000</v>
      </c>
      <c r="U23" s="122"/>
      <c r="V23" s="122"/>
      <c r="W23" s="122"/>
      <c r="X23" s="122">
        <v>762467.15265239822</v>
      </c>
    </row>
    <row r="24" spans="1:24" s="64" customFormat="1">
      <c r="A24" s="98">
        <v>11825</v>
      </c>
      <c r="B24" s="120" t="s">
        <v>402</v>
      </c>
      <c r="C24" s="121" t="s">
        <v>403</v>
      </c>
      <c r="D24" s="122">
        <v>69400</v>
      </c>
      <c r="E24" s="122"/>
      <c r="F24" s="122">
        <v>21585.176559940006</v>
      </c>
      <c r="G24" s="122">
        <v>18908.92206510789</v>
      </c>
      <c r="H24" s="122">
        <v>4502.1243012161649</v>
      </c>
      <c r="I24" s="122"/>
      <c r="J24" s="122">
        <v>0</v>
      </c>
      <c r="K24" s="122"/>
      <c r="L24" s="122"/>
      <c r="M24" s="122">
        <v>0</v>
      </c>
      <c r="N24" s="122">
        <v>0</v>
      </c>
      <c r="O24" s="122"/>
      <c r="P24" s="122">
        <v>0</v>
      </c>
      <c r="Q24" s="122"/>
      <c r="R24" s="122">
        <v>7000</v>
      </c>
      <c r="S24" s="122"/>
      <c r="T24" s="122">
        <v>69000</v>
      </c>
      <c r="U24" s="122"/>
      <c r="V24" s="122"/>
      <c r="W24" s="122"/>
      <c r="X24" s="122">
        <v>190396.22292626408</v>
      </c>
    </row>
    <row r="25" spans="1:24" s="64" customFormat="1">
      <c r="A25" s="98">
        <v>11826</v>
      </c>
      <c r="B25" s="120" t="s">
        <v>404</v>
      </c>
      <c r="C25" s="121" t="s">
        <v>405</v>
      </c>
      <c r="D25" s="122">
        <v>0</v>
      </c>
      <c r="E25" s="122">
        <v>70000</v>
      </c>
      <c r="F25" s="122">
        <v>12468.809792644002</v>
      </c>
      <c r="G25" s="122">
        <v>10922.854949045404</v>
      </c>
      <c r="H25" s="122">
        <v>2600.6797497727152</v>
      </c>
      <c r="I25" s="122"/>
      <c r="J25" s="122">
        <v>0</v>
      </c>
      <c r="K25" s="122"/>
      <c r="L25" s="122"/>
      <c r="M25" s="122">
        <v>0</v>
      </c>
      <c r="N25" s="122">
        <v>0</v>
      </c>
      <c r="O25" s="122"/>
      <c r="P25" s="122">
        <v>0</v>
      </c>
      <c r="Q25" s="122"/>
      <c r="R25" s="122">
        <v>10000</v>
      </c>
      <c r="S25" s="122"/>
      <c r="T25" s="122"/>
      <c r="U25" s="122"/>
      <c r="V25" s="122"/>
      <c r="W25" s="122"/>
      <c r="X25" s="122">
        <v>105992.34449146211</v>
      </c>
    </row>
    <row r="26" spans="1:24" s="64" customFormat="1">
      <c r="A26" s="98">
        <v>11830</v>
      </c>
      <c r="B26" s="120" t="s">
        <v>411</v>
      </c>
      <c r="C26" s="121" t="s">
        <v>412</v>
      </c>
      <c r="D26" s="122">
        <v>231000</v>
      </c>
      <c r="E26" s="122">
        <v>333742.92</v>
      </c>
      <c r="F26" s="122">
        <v>59949.014467422028</v>
      </c>
      <c r="G26" s="122">
        <v>52516.190418766688</v>
      </c>
      <c r="H26" s="122">
        <v>12503.854861611117</v>
      </c>
      <c r="I26" s="122"/>
      <c r="J26" s="122">
        <v>46500</v>
      </c>
      <c r="K26" s="122"/>
      <c r="L26" s="122"/>
      <c r="M26" s="122">
        <v>0</v>
      </c>
      <c r="N26" s="122">
        <v>18000</v>
      </c>
      <c r="O26" s="122"/>
      <c r="P26" s="122">
        <v>20000</v>
      </c>
      <c r="Q26" s="122"/>
      <c r="R26" s="122">
        <v>115000</v>
      </c>
      <c r="S26" s="122"/>
      <c r="T26" s="122"/>
      <c r="U26" s="122">
        <v>160000</v>
      </c>
      <c r="V26" s="122"/>
      <c r="W26" s="122"/>
      <c r="X26" s="122">
        <v>1049211.9797477997</v>
      </c>
    </row>
    <row r="27" spans="1:24" s="64" customFormat="1">
      <c r="A27" s="98">
        <v>11831</v>
      </c>
      <c r="B27" s="120" t="s">
        <v>413</v>
      </c>
      <c r="C27" s="121" t="s">
        <v>414</v>
      </c>
      <c r="D27" s="122">
        <v>1852618.5169520457</v>
      </c>
      <c r="E27" s="122"/>
      <c r="F27" s="122">
        <v>71581.394920143968</v>
      </c>
      <c r="G27" s="122">
        <v>62706.32135429122</v>
      </c>
      <c r="H27" s="122">
        <v>14930.076512926482</v>
      </c>
      <c r="I27" s="122">
        <v>20000</v>
      </c>
      <c r="J27" s="122">
        <v>110000</v>
      </c>
      <c r="K27" s="122"/>
      <c r="L27" s="122"/>
      <c r="M27" s="122">
        <v>0</v>
      </c>
      <c r="N27" s="122">
        <v>18000</v>
      </c>
      <c r="O27" s="122"/>
      <c r="P27" s="122">
        <v>40000</v>
      </c>
      <c r="Q27" s="122"/>
      <c r="R27" s="122">
        <v>21250</v>
      </c>
      <c r="S27" s="122"/>
      <c r="T27" s="122"/>
      <c r="U27" s="122"/>
      <c r="V27" s="122"/>
      <c r="W27" s="122"/>
      <c r="X27" s="122">
        <v>2211086.3097394072</v>
      </c>
    </row>
    <row r="28" spans="1:24" s="64" customFormat="1">
      <c r="A28" s="98">
        <v>11832</v>
      </c>
      <c r="B28" s="120" t="s">
        <v>415</v>
      </c>
      <c r="C28" s="121" t="s">
        <v>416</v>
      </c>
      <c r="D28" s="122">
        <v>941669.82580430841</v>
      </c>
      <c r="E28" s="122"/>
      <c r="F28" s="122">
        <v>70034.765110205975</v>
      </c>
      <c r="G28" s="122">
        <v>61351.451614936566</v>
      </c>
      <c r="H28" s="122">
        <v>14607.488479746802</v>
      </c>
      <c r="I28" s="122"/>
      <c r="J28" s="122">
        <v>160000</v>
      </c>
      <c r="K28" s="122"/>
      <c r="L28" s="122"/>
      <c r="M28" s="122">
        <v>0</v>
      </c>
      <c r="N28" s="122">
        <v>35000</v>
      </c>
      <c r="O28" s="122"/>
      <c r="P28" s="122">
        <v>80000</v>
      </c>
      <c r="Q28" s="122"/>
      <c r="R28" s="122">
        <v>5200</v>
      </c>
      <c r="S28" s="122"/>
      <c r="T28" s="122"/>
      <c r="U28" s="122"/>
      <c r="V28" s="122"/>
      <c r="W28" s="122"/>
      <c r="X28" s="122">
        <v>1367863.5310091977</v>
      </c>
    </row>
    <row r="29" spans="1:24" s="64" customFormat="1">
      <c r="A29" s="98">
        <v>11834</v>
      </c>
      <c r="B29" s="120" t="s">
        <v>417</v>
      </c>
      <c r="C29" s="121" t="s">
        <v>418</v>
      </c>
      <c r="D29" s="122">
        <v>939477.37469440163</v>
      </c>
      <c r="E29" s="122"/>
      <c r="F29" s="122">
        <v>47572.462724151985</v>
      </c>
      <c r="G29" s="122">
        <v>41674.154834837282</v>
      </c>
      <c r="H29" s="122">
        <v>9922.4178178184011</v>
      </c>
      <c r="I29" s="122"/>
      <c r="J29" s="122">
        <v>44000</v>
      </c>
      <c r="K29" s="122"/>
      <c r="L29" s="122"/>
      <c r="M29" s="122">
        <v>0</v>
      </c>
      <c r="N29" s="122">
        <v>66200</v>
      </c>
      <c r="O29" s="122"/>
      <c r="P29" s="122">
        <v>20000</v>
      </c>
      <c r="Q29" s="122"/>
      <c r="R29" s="122">
        <v>17500</v>
      </c>
      <c r="S29" s="122"/>
      <c r="T29" s="122"/>
      <c r="U29" s="122"/>
      <c r="V29" s="122"/>
      <c r="W29" s="122"/>
      <c r="X29" s="122">
        <v>1186346.4100712093</v>
      </c>
    </row>
    <row r="30" spans="1:24" s="64" customFormat="1">
      <c r="A30" s="98">
        <v>11835</v>
      </c>
      <c r="B30" s="120" t="s">
        <v>419</v>
      </c>
      <c r="C30" s="121" t="s">
        <v>420</v>
      </c>
      <c r="D30" s="122">
        <v>341189.47080293798</v>
      </c>
      <c r="E30" s="122"/>
      <c r="F30" s="122">
        <v>54799.238271760019</v>
      </c>
      <c r="G30" s="122">
        <v>48004.913132425536</v>
      </c>
      <c r="H30" s="122">
        <v>11429.74122200608</v>
      </c>
      <c r="I30" s="122"/>
      <c r="J30" s="122">
        <v>0</v>
      </c>
      <c r="K30" s="122"/>
      <c r="L30" s="122"/>
      <c r="M30" s="122">
        <v>0</v>
      </c>
      <c r="N30" s="122">
        <v>90000</v>
      </c>
      <c r="O30" s="122"/>
      <c r="P30" s="122">
        <v>40000</v>
      </c>
      <c r="Q30" s="122"/>
      <c r="R30" s="122">
        <v>120100</v>
      </c>
      <c r="S30" s="122"/>
      <c r="T30" s="122"/>
      <c r="U30" s="122"/>
      <c r="V30" s="122"/>
      <c r="W30" s="122"/>
      <c r="X30" s="122">
        <v>705523.36342912959</v>
      </c>
    </row>
    <row r="31" spans="1:24" s="64" customFormat="1">
      <c r="A31" s="98">
        <v>11836</v>
      </c>
      <c r="B31" s="120" t="s">
        <v>421</v>
      </c>
      <c r="C31" s="121" t="s">
        <v>422</v>
      </c>
      <c r="D31" s="122">
        <v>393199.56086781883</v>
      </c>
      <c r="E31" s="122"/>
      <c r="F31" s="122">
        <v>15113.597077176004</v>
      </c>
      <c r="G31" s="122">
        <v>13239.72627521365</v>
      </c>
      <c r="H31" s="122">
        <v>3152.3157798127741</v>
      </c>
      <c r="I31" s="122"/>
      <c r="J31" s="122">
        <v>0</v>
      </c>
      <c r="K31" s="122"/>
      <c r="L31" s="122"/>
      <c r="M31" s="122">
        <v>6000</v>
      </c>
      <c r="N31" s="122">
        <v>18000</v>
      </c>
      <c r="O31" s="122"/>
      <c r="P31" s="122">
        <v>20000</v>
      </c>
      <c r="Q31" s="122"/>
      <c r="R31" s="122">
        <v>12800</v>
      </c>
      <c r="S31" s="122"/>
      <c r="T31" s="122">
        <v>105000</v>
      </c>
      <c r="U31" s="122"/>
      <c r="V31" s="122"/>
      <c r="W31" s="122"/>
      <c r="X31" s="122">
        <v>586505.20000002126</v>
      </c>
    </row>
    <row r="32" spans="1:24" s="64" customFormat="1">
      <c r="A32" s="98">
        <v>11838</v>
      </c>
      <c r="B32" s="120" t="s">
        <v>423</v>
      </c>
      <c r="C32" s="121" t="s">
        <v>424</v>
      </c>
      <c r="D32" s="122">
        <v>1592798.472811175</v>
      </c>
      <c r="E32" s="122"/>
      <c r="F32" s="122">
        <v>72797.079099475988</v>
      </c>
      <c r="G32" s="122">
        <v>63771.278008175439</v>
      </c>
      <c r="H32" s="122">
        <v>15183.637620994152</v>
      </c>
      <c r="I32" s="122">
        <v>20000</v>
      </c>
      <c r="J32" s="122">
        <v>44000</v>
      </c>
      <c r="K32" s="122"/>
      <c r="L32" s="122"/>
      <c r="M32" s="122">
        <v>0</v>
      </c>
      <c r="N32" s="122">
        <v>18000</v>
      </c>
      <c r="O32" s="122"/>
      <c r="P32" s="122">
        <v>20000</v>
      </c>
      <c r="Q32" s="122"/>
      <c r="R32" s="122">
        <v>41000</v>
      </c>
      <c r="S32" s="122"/>
      <c r="T32" s="122"/>
      <c r="U32" s="122"/>
      <c r="V32" s="122"/>
      <c r="W32" s="122"/>
      <c r="X32" s="122">
        <v>1887550.4675398206</v>
      </c>
    </row>
    <row r="33" spans="1:24" s="64" customFormat="1">
      <c r="A33" s="98">
        <v>11839</v>
      </c>
      <c r="B33" s="120" t="s">
        <v>425</v>
      </c>
      <c r="C33" s="121" t="s">
        <v>426</v>
      </c>
      <c r="D33" s="122">
        <v>2159706.16148159</v>
      </c>
      <c r="E33" s="122"/>
      <c r="F33" s="122">
        <v>67955.640507166041</v>
      </c>
      <c r="G33" s="122">
        <v>59530.108853465092</v>
      </c>
      <c r="H33" s="122">
        <v>14173.835441301211</v>
      </c>
      <c r="I33" s="122">
        <v>100000</v>
      </c>
      <c r="J33" s="122">
        <v>66000</v>
      </c>
      <c r="K33" s="122"/>
      <c r="L33" s="122"/>
      <c r="M33" s="122">
        <v>0</v>
      </c>
      <c r="N33" s="122">
        <v>18000</v>
      </c>
      <c r="O33" s="122"/>
      <c r="P33" s="122">
        <v>20000</v>
      </c>
      <c r="Q33" s="122"/>
      <c r="R33" s="122">
        <v>18750</v>
      </c>
      <c r="S33" s="122"/>
      <c r="T33" s="122"/>
      <c r="U33" s="122"/>
      <c r="V33" s="122"/>
      <c r="W33" s="122"/>
      <c r="X33" s="122">
        <v>2524115.7462835223</v>
      </c>
    </row>
    <row r="34" spans="1:24" s="64" customFormat="1">
      <c r="A34" s="98">
        <v>11840</v>
      </c>
      <c r="B34" s="120" t="s">
        <v>427</v>
      </c>
      <c r="C34" s="121" t="s">
        <v>428</v>
      </c>
      <c r="D34" s="122">
        <v>1032682.9198748141</v>
      </c>
      <c r="E34" s="122"/>
      <c r="F34" s="122">
        <v>35404.891789226</v>
      </c>
      <c r="G34" s="122">
        <v>31015.189415152669</v>
      </c>
      <c r="H34" s="122">
        <v>7384.5689083696825</v>
      </c>
      <c r="I34" s="122"/>
      <c r="J34" s="122">
        <v>44000</v>
      </c>
      <c r="K34" s="122"/>
      <c r="L34" s="122"/>
      <c r="M34" s="122">
        <v>0</v>
      </c>
      <c r="N34" s="122">
        <v>18000</v>
      </c>
      <c r="O34" s="122"/>
      <c r="P34" s="122">
        <v>20000</v>
      </c>
      <c r="Q34" s="122"/>
      <c r="R34" s="122">
        <v>31200</v>
      </c>
      <c r="S34" s="122"/>
      <c r="T34" s="122"/>
      <c r="U34" s="122"/>
      <c r="V34" s="122"/>
      <c r="W34" s="122"/>
      <c r="X34" s="122">
        <v>1219687.5699875625</v>
      </c>
    </row>
    <row r="35" spans="1:24" s="64" customFormat="1">
      <c r="A35" s="98">
        <v>11841</v>
      </c>
      <c r="B35" s="120" t="s">
        <v>429</v>
      </c>
      <c r="C35" s="121" t="s">
        <v>430</v>
      </c>
      <c r="D35" s="122">
        <v>1545855.9932512897</v>
      </c>
      <c r="E35" s="122"/>
      <c r="F35" s="122">
        <v>51294.046883191972</v>
      </c>
      <c r="G35" s="122">
        <v>44934.315557943395</v>
      </c>
      <c r="H35" s="122">
        <v>10698.646561415095</v>
      </c>
      <c r="I35" s="122">
        <v>53500</v>
      </c>
      <c r="J35" s="122">
        <v>88000</v>
      </c>
      <c r="K35" s="122"/>
      <c r="L35" s="122"/>
      <c r="M35" s="122">
        <v>0</v>
      </c>
      <c r="N35" s="122">
        <v>18000</v>
      </c>
      <c r="O35" s="122"/>
      <c r="P35" s="122">
        <v>20000</v>
      </c>
      <c r="Q35" s="122"/>
      <c r="R35" s="122">
        <v>225300</v>
      </c>
      <c r="S35" s="122"/>
      <c r="T35" s="122"/>
      <c r="U35" s="122"/>
      <c r="V35" s="122"/>
      <c r="W35" s="122"/>
      <c r="X35" s="122">
        <v>2057583.0022538402</v>
      </c>
    </row>
    <row r="36" spans="1:24" s="64" customFormat="1" ht="15" customHeight="1">
      <c r="A36" s="98">
        <v>11996</v>
      </c>
      <c r="B36" s="120" t="s">
        <v>436</v>
      </c>
      <c r="C36" s="121" t="s">
        <v>437</v>
      </c>
      <c r="D36" s="122">
        <v>4144939.2895805342</v>
      </c>
      <c r="E36" s="122"/>
      <c r="F36" s="122">
        <v>665728.38609926857</v>
      </c>
      <c r="G36" s="122">
        <v>583187.54698739026</v>
      </c>
      <c r="H36" s="122">
        <v>138854.17785414052</v>
      </c>
      <c r="I36" s="122">
        <v>15000</v>
      </c>
      <c r="J36" s="122">
        <v>330000</v>
      </c>
      <c r="K36" s="122">
        <v>15000</v>
      </c>
      <c r="L36" s="122"/>
      <c r="M36" s="122">
        <v>125100</v>
      </c>
      <c r="N36" s="122">
        <v>549700</v>
      </c>
      <c r="O36" s="122"/>
      <c r="P36" s="122">
        <v>200000</v>
      </c>
      <c r="Q36" s="122">
        <v>1575800</v>
      </c>
      <c r="R36" s="122">
        <v>171800</v>
      </c>
      <c r="S36" s="122"/>
      <c r="T36" s="122"/>
      <c r="U36" s="122">
        <v>339000</v>
      </c>
      <c r="V36" s="122"/>
      <c r="W36" s="122"/>
      <c r="X36" s="122">
        <v>8854109.4005213343</v>
      </c>
    </row>
    <row r="37" spans="1:24" s="64" customFormat="1">
      <c r="A37" s="127">
        <v>11001</v>
      </c>
      <c r="B37" s="128" t="s">
        <v>173</v>
      </c>
      <c r="C37" s="129" t="s">
        <v>174</v>
      </c>
      <c r="D37" s="130">
        <v>2858310.1824806929</v>
      </c>
      <c r="E37" s="130"/>
      <c r="F37" s="130">
        <v>100228.42757206988</v>
      </c>
      <c r="G37" s="130">
        <v>87801.529925213079</v>
      </c>
      <c r="H37" s="130">
        <v>20905.126172669781</v>
      </c>
      <c r="I37" s="130"/>
      <c r="J37" s="130">
        <v>66000</v>
      </c>
      <c r="K37" s="130"/>
      <c r="L37" s="130"/>
      <c r="M37" s="130">
        <v>15000</v>
      </c>
      <c r="N37" s="130">
        <v>72000</v>
      </c>
      <c r="O37" s="130"/>
      <c r="P37" s="130">
        <v>60000</v>
      </c>
      <c r="Q37" s="130"/>
      <c r="R37" s="130">
        <v>34025</v>
      </c>
      <c r="S37" s="130"/>
      <c r="T37" s="130"/>
      <c r="U37" s="130"/>
      <c r="V37" s="130"/>
      <c r="W37" s="130"/>
      <c r="X37" s="130">
        <v>3314270.2661506454</v>
      </c>
    </row>
    <row r="38" spans="1:24" s="64" customFormat="1">
      <c r="A38" s="98">
        <v>11003</v>
      </c>
      <c r="B38" s="120" t="s">
        <v>177</v>
      </c>
      <c r="C38" s="121" t="s">
        <v>178</v>
      </c>
      <c r="D38" s="122">
        <v>238127.62717775663</v>
      </c>
      <c r="E38" s="122"/>
      <c r="F38" s="122">
        <v>38246.234709685996</v>
      </c>
      <c r="G38" s="122">
        <v>33504.246277579994</v>
      </c>
      <c r="H38" s="122">
        <v>7977.2014946619029</v>
      </c>
      <c r="I38" s="122"/>
      <c r="J38" s="122">
        <v>66000</v>
      </c>
      <c r="K38" s="122"/>
      <c r="L38" s="122"/>
      <c r="M38" s="122">
        <v>12000</v>
      </c>
      <c r="N38" s="122">
        <v>18000</v>
      </c>
      <c r="O38" s="122"/>
      <c r="P38" s="122">
        <v>40000</v>
      </c>
      <c r="Q38" s="122"/>
      <c r="R38" s="122">
        <v>23600</v>
      </c>
      <c r="S38" s="122"/>
      <c r="T38" s="122"/>
      <c r="U38" s="122"/>
      <c r="V38" s="122"/>
      <c r="W38" s="122"/>
      <c r="X38" s="122">
        <v>477455.30965968454</v>
      </c>
    </row>
    <row r="39" spans="1:24" s="64" customFormat="1">
      <c r="A39" s="98">
        <v>11004</v>
      </c>
      <c r="B39" s="120" t="s">
        <v>179</v>
      </c>
      <c r="C39" s="121" t="s">
        <v>180</v>
      </c>
      <c r="D39" s="122">
        <v>2434684.0712019699</v>
      </c>
      <c r="E39" s="122">
        <v>187260.85</v>
      </c>
      <c r="F39" s="122">
        <v>91987.01210159398</v>
      </c>
      <c r="G39" s="122">
        <v>80581.932605512658</v>
      </c>
      <c r="H39" s="122">
        <v>19186.174429883966</v>
      </c>
      <c r="I39" s="122"/>
      <c r="J39" s="122">
        <v>44000</v>
      </c>
      <c r="K39" s="122"/>
      <c r="L39" s="122"/>
      <c r="M39" s="122">
        <v>33000</v>
      </c>
      <c r="N39" s="122">
        <v>0</v>
      </c>
      <c r="O39" s="122"/>
      <c r="P39" s="122">
        <v>80000</v>
      </c>
      <c r="Q39" s="122"/>
      <c r="R39" s="122">
        <v>23100</v>
      </c>
      <c r="S39" s="122"/>
      <c r="T39" s="122"/>
      <c r="U39" s="122"/>
      <c r="V39" s="122"/>
      <c r="W39" s="122"/>
      <c r="X39" s="122">
        <v>2993800.0403389605</v>
      </c>
    </row>
    <row r="40" spans="1:24" s="64" customFormat="1" ht="15" customHeight="1">
      <c r="A40" s="98">
        <v>11009</v>
      </c>
      <c r="B40" s="120" t="s">
        <v>185</v>
      </c>
      <c r="C40" s="121" t="s">
        <v>186</v>
      </c>
      <c r="D40" s="122">
        <v>191177.18482081546</v>
      </c>
      <c r="E40" s="122"/>
      <c r="F40" s="122">
        <v>30705.414438686006</v>
      </c>
      <c r="G40" s="122">
        <v>26898.380329929812</v>
      </c>
      <c r="H40" s="122">
        <v>6404.3762690309077</v>
      </c>
      <c r="I40" s="122"/>
      <c r="J40" s="122">
        <v>0</v>
      </c>
      <c r="K40" s="122"/>
      <c r="L40" s="122"/>
      <c r="M40" s="122">
        <v>36000</v>
      </c>
      <c r="N40" s="122">
        <v>0</v>
      </c>
      <c r="O40" s="122"/>
      <c r="P40" s="122">
        <v>80000</v>
      </c>
      <c r="Q40" s="122"/>
      <c r="R40" s="122">
        <v>4625</v>
      </c>
      <c r="S40" s="122">
        <v>133540</v>
      </c>
      <c r="T40" s="122"/>
      <c r="U40" s="122"/>
      <c r="V40" s="122"/>
      <c r="W40" s="122"/>
      <c r="X40" s="122">
        <v>509350.35585846216</v>
      </c>
    </row>
    <row r="41" spans="1:24" s="64" customFormat="1">
      <c r="A41" s="98">
        <v>11010</v>
      </c>
      <c r="B41" s="120" t="s">
        <v>187</v>
      </c>
      <c r="C41" s="121" t="s">
        <v>188</v>
      </c>
      <c r="D41" s="122">
        <v>82227.70998612656</v>
      </c>
      <c r="E41" s="122"/>
      <c r="F41" s="122">
        <v>13206.784668550003</v>
      </c>
      <c r="G41" s="122">
        <v>11569.331449979478</v>
      </c>
      <c r="H41" s="122">
        <v>2754.6027261855902</v>
      </c>
      <c r="I41" s="122"/>
      <c r="J41" s="122">
        <v>0</v>
      </c>
      <c r="K41" s="122"/>
      <c r="L41" s="122"/>
      <c r="M41" s="122">
        <v>9000</v>
      </c>
      <c r="N41" s="122">
        <v>0</v>
      </c>
      <c r="O41" s="122"/>
      <c r="P41" s="122">
        <v>0</v>
      </c>
      <c r="Q41" s="122"/>
      <c r="R41" s="122">
        <v>1000</v>
      </c>
      <c r="S41" s="122"/>
      <c r="T41" s="122"/>
      <c r="U41" s="122"/>
      <c r="V41" s="122"/>
      <c r="W41" s="122"/>
      <c r="X41" s="122">
        <v>119758.42883084163</v>
      </c>
    </row>
    <row r="42" spans="1:24" s="64" customFormat="1">
      <c r="A42" s="98">
        <v>11011</v>
      </c>
      <c r="B42" s="120" t="s">
        <v>189</v>
      </c>
      <c r="C42" s="121" t="s">
        <v>190</v>
      </c>
      <c r="D42" s="122">
        <v>170115.88659387617</v>
      </c>
      <c r="E42" s="122"/>
      <c r="F42" s="122">
        <v>27322.710109814012</v>
      </c>
      <c r="G42" s="122">
        <v>23935.0831641029</v>
      </c>
      <c r="H42" s="122">
        <v>5698.8293247864049</v>
      </c>
      <c r="I42" s="122"/>
      <c r="J42" s="122">
        <v>22000</v>
      </c>
      <c r="K42" s="122"/>
      <c r="L42" s="122"/>
      <c r="M42" s="122">
        <v>21000</v>
      </c>
      <c r="N42" s="122">
        <v>0</v>
      </c>
      <c r="O42" s="122"/>
      <c r="P42" s="122">
        <v>100000</v>
      </c>
      <c r="Q42" s="122"/>
      <c r="R42" s="122">
        <v>13100</v>
      </c>
      <c r="S42" s="122"/>
      <c r="T42" s="122"/>
      <c r="U42" s="122"/>
      <c r="V42" s="122"/>
      <c r="W42" s="122"/>
      <c r="X42" s="122">
        <v>383172.50919257948</v>
      </c>
    </row>
    <row r="43" spans="1:24" s="64" customFormat="1">
      <c r="A43" s="98">
        <v>11012</v>
      </c>
      <c r="B43" s="120" t="s">
        <v>191</v>
      </c>
      <c r="C43" s="121" t="s">
        <v>192</v>
      </c>
      <c r="D43" s="122">
        <v>1042647.7906205249</v>
      </c>
      <c r="E43" s="122"/>
      <c r="F43" s="122">
        <v>34397.573730953991</v>
      </c>
      <c r="G43" s="122">
        <v>30132.764450698538</v>
      </c>
      <c r="H43" s="122">
        <v>7174.4677263567946</v>
      </c>
      <c r="I43" s="122"/>
      <c r="J43" s="122">
        <v>22000</v>
      </c>
      <c r="K43" s="122"/>
      <c r="L43" s="122"/>
      <c r="M43" s="122">
        <v>24000</v>
      </c>
      <c r="N43" s="122">
        <v>18000</v>
      </c>
      <c r="O43" s="122"/>
      <c r="P43" s="122">
        <v>120000</v>
      </c>
      <c r="Q43" s="122"/>
      <c r="R43" s="122">
        <v>7325</v>
      </c>
      <c r="S43" s="122"/>
      <c r="T43" s="122"/>
      <c r="U43" s="122"/>
      <c r="V43" s="122">
        <v>86007.5</v>
      </c>
      <c r="W43" s="122"/>
      <c r="X43" s="122">
        <v>1391685.0965285343</v>
      </c>
    </row>
    <row r="44" spans="1:24" s="64" customFormat="1">
      <c r="A44" s="98">
        <v>11013</v>
      </c>
      <c r="B44" s="120" t="s">
        <v>193</v>
      </c>
      <c r="C44" s="121" t="s">
        <v>194</v>
      </c>
      <c r="D44" s="122">
        <v>77870.942627505399</v>
      </c>
      <c r="E44" s="122"/>
      <c r="F44" s="122">
        <v>12507.034081236005</v>
      </c>
      <c r="G44" s="122">
        <v>10956.339970211355</v>
      </c>
      <c r="H44" s="122">
        <v>2608.6523738598462</v>
      </c>
      <c r="I44" s="122"/>
      <c r="J44" s="122">
        <v>0</v>
      </c>
      <c r="K44" s="122"/>
      <c r="L44" s="122"/>
      <c r="M44" s="122">
        <v>3000</v>
      </c>
      <c r="N44" s="122">
        <v>18000</v>
      </c>
      <c r="O44" s="122"/>
      <c r="P44" s="122">
        <v>0</v>
      </c>
      <c r="Q44" s="122"/>
      <c r="R44" s="122">
        <v>0</v>
      </c>
      <c r="S44" s="122"/>
      <c r="T44" s="122"/>
      <c r="U44" s="122"/>
      <c r="V44" s="122">
        <v>54270</v>
      </c>
      <c r="W44" s="122"/>
      <c r="X44" s="122">
        <v>179212.96905281261</v>
      </c>
    </row>
    <row r="45" spans="1:24" s="64" customFormat="1">
      <c r="A45" s="98">
        <v>11014</v>
      </c>
      <c r="B45" s="120" t="s">
        <v>195</v>
      </c>
      <c r="C45" s="121" t="s">
        <v>194</v>
      </c>
      <c r="D45" s="122">
        <v>82970.261882287989</v>
      </c>
      <c r="E45" s="122"/>
      <c r="F45" s="122">
        <v>13326.047663949998</v>
      </c>
      <c r="G45" s="122">
        <v>11673.807532396851</v>
      </c>
      <c r="H45" s="122">
        <v>2779.4779839040125</v>
      </c>
      <c r="I45" s="122"/>
      <c r="J45" s="122">
        <v>22000</v>
      </c>
      <c r="K45" s="122"/>
      <c r="L45" s="122"/>
      <c r="M45" s="122">
        <v>6000</v>
      </c>
      <c r="N45" s="122">
        <v>36000</v>
      </c>
      <c r="O45" s="122"/>
      <c r="P45" s="122">
        <v>40000</v>
      </c>
      <c r="Q45" s="122"/>
      <c r="R45" s="122">
        <v>0</v>
      </c>
      <c r="S45" s="122"/>
      <c r="T45" s="122"/>
      <c r="U45" s="122"/>
      <c r="V45" s="122"/>
      <c r="W45" s="122"/>
      <c r="X45" s="122">
        <v>214749.59506253887</v>
      </c>
    </row>
    <row r="46" spans="1:24" s="64" customFormat="1">
      <c r="A46" s="98">
        <v>11015</v>
      </c>
      <c r="B46" s="120" t="s">
        <v>196</v>
      </c>
      <c r="C46" s="121" t="s">
        <v>197</v>
      </c>
      <c r="D46" s="122">
        <v>108826.31647626388</v>
      </c>
      <c r="E46" s="122"/>
      <c r="F46" s="122">
        <v>17478.849018365996</v>
      </c>
      <c r="G46" s="122">
        <v>15311.720659698365</v>
      </c>
      <c r="H46" s="122">
        <v>3645.6477761186584</v>
      </c>
      <c r="I46" s="122"/>
      <c r="J46" s="122">
        <v>0</v>
      </c>
      <c r="K46" s="122"/>
      <c r="L46" s="122"/>
      <c r="M46" s="122">
        <v>6000</v>
      </c>
      <c r="N46" s="122">
        <v>0</v>
      </c>
      <c r="O46" s="122"/>
      <c r="P46" s="122">
        <v>20000</v>
      </c>
      <c r="Q46" s="122"/>
      <c r="R46" s="122">
        <v>10000</v>
      </c>
      <c r="S46" s="122"/>
      <c r="T46" s="122"/>
      <c r="U46" s="122"/>
      <c r="V46" s="122"/>
      <c r="W46" s="122"/>
      <c r="X46" s="122">
        <v>181262.53393044689</v>
      </c>
    </row>
    <row r="47" spans="1:24" s="64" customFormat="1">
      <c r="A47" s="98">
        <v>11016</v>
      </c>
      <c r="B47" s="120" t="s">
        <v>198</v>
      </c>
      <c r="C47" s="121" t="s">
        <v>199</v>
      </c>
      <c r="D47" s="122">
        <v>209892.64670587622</v>
      </c>
      <c r="E47" s="122"/>
      <c r="F47" s="122">
        <v>33711.348510425996</v>
      </c>
      <c r="G47" s="122">
        <v>29531.621384852271</v>
      </c>
      <c r="H47" s="122">
        <v>7031.3384249648261</v>
      </c>
      <c r="I47" s="122"/>
      <c r="J47" s="122">
        <v>44000</v>
      </c>
      <c r="K47" s="122"/>
      <c r="L47" s="122"/>
      <c r="M47" s="122">
        <v>15000</v>
      </c>
      <c r="N47" s="122">
        <v>36000</v>
      </c>
      <c r="O47" s="122"/>
      <c r="P47" s="122">
        <v>80000</v>
      </c>
      <c r="Q47" s="122"/>
      <c r="R47" s="122">
        <v>9900</v>
      </c>
      <c r="S47" s="122"/>
      <c r="T47" s="122"/>
      <c r="U47" s="122"/>
      <c r="V47" s="122"/>
      <c r="W47" s="122"/>
      <c r="X47" s="122">
        <v>465066.95502611931</v>
      </c>
    </row>
    <row r="48" spans="1:24" s="64" customFormat="1">
      <c r="A48" s="98">
        <v>11017</v>
      </c>
      <c r="B48" s="120" t="s">
        <v>200</v>
      </c>
      <c r="C48" s="121" t="s">
        <v>201</v>
      </c>
      <c r="D48" s="122">
        <v>342036.38532134332</v>
      </c>
      <c r="E48" s="122"/>
      <c r="F48" s="122">
        <v>54935.263191815982</v>
      </c>
      <c r="G48" s="122">
        <v>48124.072899551291</v>
      </c>
      <c r="H48" s="122">
        <v>11458.112595131261</v>
      </c>
      <c r="I48" s="122"/>
      <c r="J48" s="122">
        <v>0</v>
      </c>
      <c r="K48" s="122"/>
      <c r="L48" s="122"/>
      <c r="M48" s="122">
        <v>54000</v>
      </c>
      <c r="N48" s="122">
        <v>0</v>
      </c>
      <c r="O48" s="122"/>
      <c r="P48" s="122">
        <v>0</v>
      </c>
      <c r="Q48" s="122"/>
      <c r="R48" s="122">
        <v>12750</v>
      </c>
      <c r="S48" s="122"/>
      <c r="T48" s="122"/>
      <c r="U48" s="122"/>
      <c r="V48" s="122"/>
      <c r="W48" s="122"/>
      <c r="X48" s="122">
        <v>523303.83400784188</v>
      </c>
    </row>
    <row r="49" spans="1:24" s="64" customFormat="1">
      <c r="A49" s="98">
        <v>11018</v>
      </c>
      <c r="B49" s="120" t="s">
        <v>202</v>
      </c>
      <c r="C49" s="121" t="s">
        <v>203</v>
      </c>
      <c r="D49" s="122">
        <v>31424.416064023273</v>
      </c>
      <c r="E49" s="122"/>
      <c r="F49" s="122">
        <v>5047.1489034839997</v>
      </c>
      <c r="G49" s="122">
        <v>4421.3743168584469</v>
      </c>
      <c r="H49" s="122">
        <v>1052.7081706805825</v>
      </c>
      <c r="I49" s="122"/>
      <c r="J49" s="122">
        <v>0</v>
      </c>
      <c r="K49" s="122"/>
      <c r="L49" s="122">
        <v>40000</v>
      </c>
      <c r="M49" s="122">
        <v>0</v>
      </c>
      <c r="N49" s="122">
        <v>0</v>
      </c>
      <c r="O49" s="122"/>
      <c r="P49" s="122">
        <v>0</v>
      </c>
      <c r="Q49" s="122"/>
      <c r="R49" s="122">
        <v>2550</v>
      </c>
      <c r="S49" s="122"/>
      <c r="T49" s="122"/>
      <c r="U49" s="122"/>
      <c r="V49" s="122"/>
      <c r="W49" s="122"/>
      <c r="X49" s="122">
        <v>84495.647455046303</v>
      </c>
    </row>
    <row r="50" spans="1:24" s="64" customFormat="1">
      <c r="A50" s="98">
        <v>11020</v>
      </c>
      <c r="B50" s="120" t="s">
        <v>204</v>
      </c>
      <c r="C50" s="121" t="s">
        <v>205</v>
      </c>
      <c r="D50" s="122">
        <v>129868.1991459061</v>
      </c>
      <c r="E50" s="122"/>
      <c r="F50" s="122">
        <v>20858.434969205995</v>
      </c>
      <c r="G50" s="122">
        <v>18272.286081959828</v>
      </c>
      <c r="H50" s="122">
        <v>4350.54430522853</v>
      </c>
      <c r="I50" s="122"/>
      <c r="J50" s="122">
        <v>22000</v>
      </c>
      <c r="K50" s="122"/>
      <c r="L50" s="122"/>
      <c r="M50" s="122">
        <v>21000</v>
      </c>
      <c r="N50" s="122">
        <v>0</v>
      </c>
      <c r="O50" s="122"/>
      <c r="P50" s="122">
        <v>20000</v>
      </c>
      <c r="Q50" s="122"/>
      <c r="R50" s="122">
        <v>6250</v>
      </c>
      <c r="S50" s="122"/>
      <c r="T50" s="122"/>
      <c r="U50" s="122"/>
      <c r="V50" s="122"/>
      <c r="W50" s="122"/>
      <c r="X50" s="122">
        <v>242599.46450230046</v>
      </c>
    </row>
    <row r="51" spans="1:24" s="64" customFormat="1">
      <c r="A51" s="98">
        <v>11021</v>
      </c>
      <c r="B51" s="120" t="s">
        <v>206</v>
      </c>
      <c r="C51" s="121" t="s">
        <v>207</v>
      </c>
      <c r="D51" s="122">
        <v>142136.1175120477</v>
      </c>
      <c r="E51" s="122"/>
      <c r="F51" s="122">
        <v>22828.814008343994</v>
      </c>
      <c r="G51" s="122">
        <v>19998.366180786972</v>
      </c>
      <c r="H51" s="122">
        <v>4761.5157573302313</v>
      </c>
      <c r="I51" s="122"/>
      <c r="J51" s="122">
        <v>22000</v>
      </c>
      <c r="K51" s="122"/>
      <c r="L51" s="122"/>
      <c r="M51" s="122">
        <v>12000</v>
      </c>
      <c r="N51" s="122">
        <v>0</v>
      </c>
      <c r="O51" s="122"/>
      <c r="P51" s="122">
        <v>20000</v>
      </c>
      <c r="Q51" s="122"/>
      <c r="R51" s="122">
        <v>2500</v>
      </c>
      <c r="S51" s="122"/>
      <c r="T51" s="122"/>
      <c r="U51" s="122"/>
      <c r="V51" s="122"/>
      <c r="W51" s="122"/>
      <c r="X51" s="122">
        <v>246224.8134585089</v>
      </c>
    </row>
    <row r="52" spans="1:24" s="64" customFormat="1">
      <c r="A52" s="98">
        <v>11022</v>
      </c>
      <c r="B52" s="120" t="s">
        <v>208</v>
      </c>
      <c r="C52" s="121" t="s">
        <v>209</v>
      </c>
      <c r="D52" s="122">
        <v>227113.75645594281</v>
      </c>
      <c r="E52" s="122"/>
      <c r="F52" s="122">
        <v>36477.271193436005</v>
      </c>
      <c r="G52" s="122">
        <v>31954.609045199475</v>
      </c>
      <c r="H52" s="122">
        <v>7608.2402488570178</v>
      </c>
      <c r="I52" s="122"/>
      <c r="J52" s="122">
        <v>22000</v>
      </c>
      <c r="K52" s="122"/>
      <c r="L52" s="122"/>
      <c r="M52" s="122">
        <v>18000</v>
      </c>
      <c r="N52" s="122">
        <v>0</v>
      </c>
      <c r="O52" s="122"/>
      <c r="P52" s="122">
        <v>60000</v>
      </c>
      <c r="Q52" s="122"/>
      <c r="R52" s="122">
        <v>41875</v>
      </c>
      <c r="S52" s="122"/>
      <c r="T52" s="122"/>
      <c r="U52" s="122"/>
      <c r="V52" s="122"/>
      <c r="W52" s="122"/>
      <c r="X52" s="122">
        <v>445028.87694343529</v>
      </c>
    </row>
    <row r="53" spans="1:24" s="64" customFormat="1">
      <c r="A53" s="98">
        <v>11023</v>
      </c>
      <c r="B53" s="120" t="s">
        <v>210</v>
      </c>
      <c r="C53" s="121" t="s">
        <v>211</v>
      </c>
      <c r="D53" s="122">
        <v>86727.618733627183</v>
      </c>
      <c r="E53" s="122"/>
      <c r="F53" s="122">
        <v>13929.525528856</v>
      </c>
      <c r="G53" s="122">
        <v>12202.462736297441</v>
      </c>
      <c r="H53" s="122">
        <v>2905.3482705470096</v>
      </c>
      <c r="I53" s="122"/>
      <c r="J53" s="122">
        <v>0</v>
      </c>
      <c r="K53" s="122"/>
      <c r="L53" s="122"/>
      <c r="M53" s="122">
        <v>12000</v>
      </c>
      <c r="N53" s="122">
        <v>18000</v>
      </c>
      <c r="O53" s="122"/>
      <c r="P53" s="122">
        <v>40000</v>
      </c>
      <c r="Q53" s="122"/>
      <c r="R53" s="122">
        <v>5000</v>
      </c>
      <c r="S53" s="122">
        <v>240000</v>
      </c>
      <c r="T53" s="122"/>
      <c r="U53" s="122"/>
      <c r="V53" s="122"/>
      <c r="W53" s="122"/>
      <c r="X53" s="122">
        <v>430764.95526932762</v>
      </c>
    </row>
    <row r="54" spans="1:24" s="64" customFormat="1">
      <c r="A54" s="98">
        <v>11024</v>
      </c>
      <c r="B54" s="120" t="s">
        <v>212</v>
      </c>
      <c r="C54" s="121" t="s">
        <v>213</v>
      </c>
      <c r="D54" s="122">
        <v>133158.607534218</v>
      </c>
      <c r="E54" s="122"/>
      <c r="F54" s="122">
        <v>21386.915150197998</v>
      </c>
      <c r="G54" s="122">
        <v>18735.242246695489</v>
      </c>
      <c r="H54" s="122">
        <v>4460.7719634989262</v>
      </c>
      <c r="I54" s="122"/>
      <c r="J54" s="122">
        <v>22000</v>
      </c>
      <c r="K54" s="122"/>
      <c r="L54" s="122"/>
      <c r="M54" s="122">
        <v>6000</v>
      </c>
      <c r="N54" s="122">
        <v>0</v>
      </c>
      <c r="O54" s="122"/>
      <c r="P54" s="122">
        <v>20000</v>
      </c>
      <c r="Q54" s="122"/>
      <c r="R54" s="122">
        <v>16000</v>
      </c>
      <c r="S54" s="122"/>
      <c r="T54" s="122"/>
      <c r="U54" s="122"/>
      <c r="V54" s="122"/>
      <c r="W54" s="122"/>
      <c r="X54" s="122">
        <v>241741.53689461041</v>
      </c>
    </row>
    <row r="55" spans="1:24" s="64" customFormat="1">
      <c r="A55" s="98">
        <v>11025</v>
      </c>
      <c r="B55" s="120" t="s">
        <v>214</v>
      </c>
      <c r="C55" s="121" t="s">
        <v>215</v>
      </c>
      <c r="D55" s="122">
        <v>951927.00308286084</v>
      </c>
      <c r="E55" s="122"/>
      <c r="F55" s="122">
        <v>34049.273121207996</v>
      </c>
      <c r="G55" s="122">
        <v>29827.648156345887</v>
      </c>
      <c r="H55" s="122">
        <v>7101.8209896061635</v>
      </c>
      <c r="I55" s="122"/>
      <c r="J55" s="122">
        <v>0</v>
      </c>
      <c r="K55" s="122"/>
      <c r="L55" s="122"/>
      <c r="M55" s="122">
        <v>18000</v>
      </c>
      <c r="N55" s="122">
        <v>36000</v>
      </c>
      <c r="O55" s="122"/>
      <c r="P55" s="122">
        <v>60000</v>
      </c>
      <c r="Q55" s="122"/>
      <c r="R55" s="122">
        <v>21250</v>
      </c>
      <c r="S55" s="122"/>
      <c r="T55" s="122"/>
      <c r="U55" s="122"/>
      <c r="V55" s="122"/>
      <c r="W55" s="122"/>
      <c r="X55" s="122">
        <v>1158155.7453500209</v>
      </c>
    </row>
    <row r="56" spans="1:24" s="64" customFormat="1">
      <c r="A56" s="98">
        <v>11030</v>
      </c>
      <c r="B56" s="120" t="s">
        <v>218</v>
      </c>
      <c r="C56" s="121" t="s">
        <v>219</v>
      </c>
      <c r="D56" s="122">
        <v>572669.88988233928</v>
      </c>
      <c r="E56" s="122"/>
      <c r="F56" s="122">
        <v>15649.580092865996</v>
      </c>
      <c r="G56" s="122">
        <v>13709.255029994043</v>
      </c>
      <c r="H56" s="122">
        <v>3264.1083404747719</v>
      </c>
      <c r="I56" s="122"/>
      <c r="J56" s="122">
        <v>0</v>
      </c>
      <c r="K56" s="122"/>
      <c r="L56" s="122"/>
      <c r="M56" s="122">
        <v>3000</v>
      </c>
      <c r="N56" s="122">
        <v>0</v>
      </c>
      <c r="O56" s="122"/>
      <c r="P56" s="122">
        <v>40000</v>
      </c>
      <c r="Q56" s="122"/>
      <c r="R56" s="122">
        <v>3000</v>
      </c>
      <c r="S56" s="122"/>
      <c r="T56" s="122"/>
      <c r="U56" s="122"/>
      <c r="V56" s="122"/>
      <c r="W56" s="122"/>
      <c r="X56" s="122">
        <v>651292.83334567409</v>
      </c>
    </row>
    <row r="57" spans="1:24" s="64" customFormat="1">
      <c r="A57" s="98">
        <v>11031</v>
      </c>
      <c r="B57" s="120" t="s">
        <v>220</v>
      </c>
      <c r="C57" s="121" t="s">
        <v>221</v>
      </c>
      <c r="D57" s="122">
        <v>109384.39259046467</v>
      </c>
      <c r="E57" s="122"/>
      <c r="F57" s="122">
        <v>17568.482927301986</v>
      </c>
      <c r="G57" s="122">
        <v>15390.241240419817</v>
      </c>
      <c r="H57" s="122">
        <v>3664.3431524809084</v>
      </c>
      <c r="I57" s="122"/>
      <c r="J57" s="122">
        <v>22000</v>
      </c>
      <c r="K57" s="122"/>
      <c r="L57" s="122"/>
      <c r="M57" s="122">
        <v>3000</v>
      </c>
      <c r="N57" s="122">
        <v>36000</v>
      </c>
      <c r="O57" s="122"/>
      <c r="P57" s="122">
        <v>100000</v>
      </c>
      <c r="Q57" s="122"/>
      <c r="R57" s="122">
        <v>10000</v>
      </c>
      <c r="S57" s="122"/>
      <c r="T57" s="122"/>
      <c r="U57" s="122"/>
      <c r="V57" s="122"/>
      <c r="W57" s="122"/>
      <c r="X57" s="122">
        <v>317007.45991066738</v>
      </c>
    </row>
    <row r="58" spans="1:24" s="64" customFormat="1">
      <c r="A58" s="98">
        <v>11032</v>
      </c>
      <c r="B58" s="120" t="s">
        <v>222</v>
      </c>
      <c r="C58" s="121" t="s">
        <v>223</v>
      </c>
      <c r="D58" s="122">
        <v>243069.06938500542</v>
      </c>
      <c r="E58" s="122"/>
      <c r="F58" s="122">
        <v>39039.891290834006</v>
      </c>
      <c r="G58" s="122">
        <v>34199.500745279809</v>
      </c>
      <c r="H58" s="122">
        <v>8142.7382726856695</v>
      </c>
      <c r="I58" s="122"/>
      <c r="J58" s="122">
        <v>66000</v>
      </c>
      <c r="K58" s="122"/>
      <c r="L58" s="122"/>
      <c r="M58" s="122">
        <v>24000</v>
      </c>
      <c r="N58" s="122">
        <v>36000</v>
      </c>
      <c r="O58" s="122"/>
      <c r="P58" s="122">
        <v>60000</v>
      </c>
      <c r="Q58" s="122"/>
      <c r="R58" s="122">
        <v>4125</v>
      </c>
      <c r="S58" s="122"/>
      <c r="T58" s="122"/>
      <c r="U58" s="122">
        <v>539378</v>
      </c>
      <c r="V58" s="122"/>
      <c r="W58" s="122"/>
      <c r="X58" s="122">
        <v>1053954.1996938051</v>
      </c>
    </row>
    <row r="59" spans="1:24" s="64" customFormat="1">
      <c r="A59" s="98">
        <v>11033</v>
      </c>
      <c r="B59" s="120" t="s">
        <v>224</v>
      </c>
      <c r="C59" s="121" t="s">
        <v>225</v>
      </c>
      <c r="D59" s="122">
        <v>49654.389113310383</v>
      </c>
      <c r="E59" s="122"/>
      <c r="F59" s="122">
        <v>7975.1074787139996</v>
      </c>
      <c r="G59" s="122">
        <v>6986.3077263742925</v>
      </c>
      <c r="H59" s="122">
        <v>1663.4066015176886</v>
      </c>
      <c r="I59" s="122"/>
      <c r="J59" s="122">
        <v>0</v>
      </c>
      <c r="K59" s="122"/>
      <c r="L59" s="122"/>
      <c r="M59" s="122">
        <v>12000</v>
      </c>
      <c r="N59" s="122">
        <v>0</v>
      </c>
      <c r="O59" s="122"/>
      <c r="P59" s="122">
        <v>40000</v>
      </c>
      <c r="Q59" s="122"/>
      <c r="R59" s="122">
        <v>8750</v>
      </c>
      <c r="S59" s="122"/>
      <c r="T59" s="122"/>
      <c r="U59" s="122"/>
      <c r="V59" s="122"/>
      <c r="W59" s="122"/>
      <c r="X59" s="122">
        <v>127029.21091991637</v>
      </c>
    </row>
    <row r="60" spans="1:24" s="64" customFormat="1">
      <c r="A60" s="98">
        <v>11034</v>
      </c>
      <c r="B60" s="120" t="s">
        <v>226</v>
      </c>
      <c r="C60" s="121" t="s">
        <v>227</v>
      </c>
      <c r="D60" s="122">
        <v>143207.07023056899</v>
      </c>
      <c r="E60" s="122"/>
      <c r="F60" s="122">
        <v>23000.822227301996</v>
      </c>
      <c r="G60" s="122">
        <v>20149.047830195912</v>
      </c>
      <c r="H60" s="122">
        <v>4797.3923405228361</v>
      </c>
      <c r="I60" s="122"/>
      <c r="J60" s="122">
        <v>0</v>
      </c>
      <c r="K60" s="122"/>
      <c r="L60" s="122"/>
      <c r="M60" s="122">
        <v>6000</v>
      </c>
      <c r="N60" s="122">
        <v>0</v>
      </c>
      <c r="O60" s="122"/>
      <c r="P60" s="122">
        <v>0</v>
      </c>
      <c r="Q60" s="122"/>
      <c r="R60" s="122">
        <v>0</v>
      </c>
      <c r="S60" s="122"/>
      <c r="T60" s="122"/>
      <c r="U60" s="122"/>
      <c r="V60" s="122"/>
      <c r="W60" s="122"/>
      <c r="X60" s="122">
        <v>197154.33262858976</v>
      </c>
    </row>
    <row r="61" spans="1:24" s="64" customFormat="1">
      <c r="A61" s="98">
        <v>11035</v>
      </c>
      <c r="B61" s="120" t="s">
        <v>228</v>
      </c>
      <c r="C61" s="121" t="s">
        <v>229</v>
      </c>
      <c r="D61" s="122">
        <v>48428.374239326346</v>
      </c>
      <c r="E61" s="122"/>
      <c r="F61" s="122">
        <v>7778.1943645839992</v>
      </c>
      <c r="G61" s="122">
        <v>6813.8090341193401</v>
      </c>
      <c r="H61" s="122">
        <v>1622.3354843141287</v>
      </c>
      <c r="I61" s="122"/>
      <c r="J61" s="122">
        <v>0</v>
      </c>
      <c r="K61" s="122"/>
      <c r="L61" s="122"/>
      <c r="M61" s="122">
        <v>0</v>
      </c>
      <c r="N61" s="122">
        <v>0</v>
      </c>
      <c r="O61" s="122"/>
      <c r="P61" s="122">
        <v>0</v>
      </c>
      <c r="Q61" s="122"/>
      <c r="R61" s="122">
        <v>0</v>
      </c>
      <c r="S61" s="122"/>
      <c r="T61" s="122"/>
      <c r="U61" s="122"/>
      <c r="V61" s="122"/>
      <c r="W61" s="122"/>
      <c r="X61" s="122">
        <v>64642.713122343812</v>
      </c>
    </row>
    <row r="62" spans="1:24" s="64" customFormat="1">
      <c r="A62" s="98">
        <v>11036</v>
      </c>
      <c r="B62" s="120" t="s">
        <v>230</v>
      </c>
      <c r="C62" s="121" t="s">
        <v>231</v>
      </c>
      <c r="D62" s="122">
        <v>119306.78288565479</v>
      </c>
      <c r="E62" s="122"/>
      <c r="F62" s="122">
        <v>19162.141221422</v>
      </c>
      <c r="G62" s="122">
        <v>16786.308601659504</v>
      </c>
      <c r="H62" s="122">
        <v>3996.7401432522629</v>
      </c>
      <c r="I62" s="122"/>
      <c r="J62" s="122">
        <v>0</v>
      </c>
      <c r="K62" s="122"/>
      <c r="L62" s="122"/>
      <c r="M62" s="122">
        <v>24000</v>
      </c>
      <c r="N62" s="122">
        <v>0</v>
      </c>
      <c r="O62" s="122"/>
      <c r="P62" s="122">
        <v>0</v>
      </c>
      <c r="Q62" s="122"/>
      <c r="R62" s="122">
        <v>20250</v>
      </c>
      <c r="S62" s="122"/>
      <c r="T62" s="122"/>
      <c r="U62" s="122"/>
      <c r="V62" s="122"/>
      <c r="W62" s="122"/>
      <c r="X62" s="122">
        <v>203501.97285198854</v>
      </c>
    </row>
    <row r="63" spans="1:24" s="64" customFormat="1">
      <c r="A63" s="98">
        <v>11250</v>
      </c>
      <c r="B63" s="120" t="s">
        <v>232</v>
      </c>
      <c r="C63" s="121" t="s">
        <v>233</v>
      </c>
      <c r="D63" s="122">
        <v>426330.50273523695</v>
      </c>
      <c r="E63" s="122"/>
      <c r="F63" s="122">
        <v>68473.938386572016</v>
      </c>
      <c r="G63" s="122">
        <v>59984.145177003295</v>
      </c>
      <c r="H63" s="122">
        <v>14281.939327857926</v>
      </c>
      <c r="I63" s="122"/>
      <c r="J63" s="122">
        <v>88000</v>
      </c>
      <c r="K63" s="122"/>
      <c r="L63" s="122"/>
      <c r="M63" s="122">
        <v>0</v>
      </c>
      <c r="N63" s="122">
        <v>18000</v>
      </c>
      <c r="O63" s="122"/>
      <c r="P63" s="122">
        <v>20000</v>
      </c>
      <c r="Q63" s="122"/>
      <c r="R63" s="122">
        <v>20000</v>
      </c>
      <c r="S63" s="122"/>
      <c r="T63" s="122"/>
      <c r="U63" s="122"/>
      <c r="V63" s="122"/>
      <c r="W63" s="122"/>
      <c r="X63" s="122">
        <v>715070.52562667022</v>
      </c>
    </row>
    <row r="64" spans="1:24" s="64" customFormat="1">
      <c r="A64" s="98">
        <v>11251</v>
      </c>
      <c r="B64" s="120" t="s">
        <v>234</v>
      </c>
      <c r="C64" s="121" t="s">
        <v>235</v>
      </c>
      <c r="D64" s="122">
        <v>441411.70266793721</v>
      </c>
      <c r="E64" s="122"/>
      <c r="F64" s="122">
        <v>70896.165152806017</v>
      </c>
      <c r="G64" s="122">
        <v>62106.050319615868</v>
      </c>
      <c r="H64" s="122">
        <v>14787.154838003778</v>
      </c>
      <c r="I64" s="122"/>
      <c r="J64" s="122">
        <v>88000</v>
      </c>
      <c r="K64" s="122"/>
      <c r="L64" s="122"/>
      <c r="M64" s="122">
        <v>0</v>
      </c>
      <c r="N64" s="122">
        <v>0</v>
      </c>
      <c r="O64" s="122"/>
      <c r="P64" s="122">
        <v>20000</v>
      </c>
      <c r="Q64" s="122"/>
      <c r="R64" s="122">
        <v>0</v>
      </c>
      <c r="S64" s="122"/>
      <c r="T64" s="122"/>
      <c r="U64" s="122"/>
      <c r="V64" s="122"/>
      <c r="W64" s="122"/>
      <c r="X64" s="122">
        <v>697201.07297836291</v>
      </c>
    </row>
    <row r="65" spans="1:24" s="64" customFormat="1">
      <c r="A65" s="98">
        <v>11252</v>
      </c>
      <c r="B65" s="120" t="s">
        <v>236</v>
      </c>
      <c r="C65" s="121" t="s">
        <v>237</v>
      </c>
      <c r="D65" s="122">
        <v>554469.11071074638</v>
      </c>
      <c r="E65" s="122"/>
      <c r="F65" s="122">
        <v>66464.639616760003</v>
      </c>
      <c r="G65" s="122">
        <v>58223.970839842441</v>
      </c>
      <c r="H65" s="122">
        <v>13862.850199962486</v>
      </c>
      <c r="I65" s="122"/>
      <c r="J65" s="122">
        <v>235000</v>
      </c>
      <c r="K65" s="122"/>
      <c r="L65" s="122"/>
      <c r="M65" s="122">
        <v>0</v>
      </c>
      <c r="N65" s="122">
        <v>0</v>
      </c>
      <c r="O65" s="122">
        <v>400000</v>
      </c>
      <c r="P65" s="122">
        <v>0</v>
      </c>
      <c r="Q65" s="122"/>
      <c r="R65" s="122">
        <v>0</v>
      </c>
      <c r="S65" s="122"/>
      <c r="T65" s="122"/>
      <c r="U65" s="122"/>
      <c r="V65" s="122"/>
      <c r="W65" s="122"/>
      <c r="X65" s="122">
        <v>1328020.5713673113</v>
      </c>
    </row>
    <row r="66" spans="1:24" s="64" customFormat="1">
      <c r="A66" s="98">
        <v>11253</v>
      </c>
      <c r="B66" s="120" t="s">
        <v>554</v>
      </c>
      <c r="C66" s="121" t="s">
        <v>555</v>
      </c>
      <c r="D66" s="122">
        <v>272428.21337276336</v>
      </c>
      <c r="E66" s="122"/>
      <c r="F66" s="122">
        <v>43755.332019570014</v>
      </c>
      <c r="G66" s="122">
        <v>38330.293977139881</v>
      </c>
      <c r="H66" s="122">
        <v>9126.2604707475912</v>
      </c>
      <c r="I66" s="122"/>
      <c r="J66" s="122">
        <v>88000</v>
      </c>
      <c r="K66" s="122"/>
      <c r="L66" s="122"/>
      <c r="M66" s="122">
        <v>0</v>
      </c>
      <c r="N66" s="122">
        <v>0</v>
      </c>
      <c r="O66" s="122"/>
      <c r="P66" s="122">
        <v>60000</v>
      </c>
      <c r="Q66" s="122"/>
      <c r="R66" s="122">
        <v>0</v>
      </c>
      <c r="S66" s="122"/>
      <c r="T66" s="122"/>
      <c r="U66" s="122"/>
      <c r="V66" s="122"/>
      <c r="W66" s="122"/>
      <c r="X66" s="122">
        <v>511640.09984022082</v>
      </c>
    </row>
    <row r="67" spans="1:24" s="64" customFormat="1">
      <c r="A67" s="98">
        <v>11532</v>
      </c>
      <c r="B67" s="120" t="s">
        <v>556</v>
      </c>
      <c r="C67" s="121" t="s">
        <v>557</v>
      </c>
      <c r="D67" s="122">
        <v>388386.58700011758</v>
      </c>
      <c r="E67" s="122"/>
      <c r="F67" s="122">
        <v>62379.677404722024</v>
      </c>
      <c r="G67" s="122">
        <v>54645.485767374186</v>
      </c>
      <c r="H67" s="122">
        <v>13010.829944612902</v>
      </c>
      <c r="I67" s="122"/>
      <c r="J67" s="122">
        <v>110000</v>
      </c>
      <c r="K67" s="122"/>
      <c r="L67" s="122"/>
      <c r="M67" s="122">
        <v>0</v>
      </c>
      <c r="N67" s="122">
        <v>18000</v>
      </c>
      <c r="O67" s="122"/>
      <c r="P67" s="122">
        <v>60000</v>
      </c>
      <c r="Q67" s="122"/>
      <c r="R67" s="122">
        <v>0</v>
      </c>
      <c r="S67" s="122"/>
      <c r="T67" s="122"/>
      <c r="U67" s="122"/>
      <c r="V67" s="122"/>
      <c r="W67" s="122"/>
      <c r="X67" s="122">
        <v>706422.58011682669</v>
      </c>
    </row>
    <row r="68" spans="1:24" s="64" customFormat="1">
      <c r="A68" s="98">
        <v>11254</v>
      </c>
      <c r="B68" s="120" t="s">
        <v>238</v>
      </c>
      <c r="C68" s="121" t="s">
        <v>239</v>
      </c>
      <c r="D68" s="122">
        <v>1901970.4097757034</v>
      </c>
      <c r="E68" s="122"/>
      <c r="F68" s="122">
        <v>130458.49990924001</v>
      </c>
      <c r="G68" s="122">
        <v>114283.50380477781</v>
      </c>
      <c r="H68" s="122">
        <v>27210.358048756621</v>
      </c>
      <c r="I68" s="122"/>
      <c r="J68" s="122">
        <v>150000</v>
      </c>
      <c r="K68" s="122"/>
      <c r="L68" s="122"/>
      <c r="M68" s="122">
        <v>0</v>
      </c>
      <c r="N68" s="122">
        <v>0</v>
      </c>
      <c r="O68" s="122">
        <v>400000</v>
      </c>
      <c r="P68" s="122">
        <v>0</v>
      </c>
      <c r="Q68" s="122"/>
      <c r="R68" s="122">
        <v>0</v>
      </c>
      <c r="S68" s="122"/>
      <c r="T68" s="122"/>
      <c r="U68" s="122"/>
      <c r="V68" s="122"/>
      <c r="W68" s="122"/>
      <c r="X68" s="122">
        <v>2723922.7715384779</v>
      </c>
    </row>
    <row r="69" spans="1:24" s="64" customFormat="1">
      <c r="A69" s="98">
        <v>11255</v>
      </c>
      <c r="B69" s="120" t="s">
        <v>240</v>
      </c>
      <c r="C69" s="121" t="s">
        <v>241</v>
      </c>
      <c r="D69" s="122">
        <v>241275.48901457075</v>
      </c>
      <c r="E69" s="122"/>
      <c r="F69" s="122">
        <v>38751.820155908012</v>
      </c>
      <c r="G69" s="122">
        <v>33947.146328608877</v>
      </c>
      <c r="H69" s="122">
        <v>8082.6538877640187</v>
      </c>
      <c r="I69" s="122"/>
      <c r="J69" s="122">
        <v>66000</v>
      </c>
      <c r="K69" s="122"/>
      <c r="L69" s="122"/>
      <c r="M69" s="122">
        <v>0</v>
      </c>
      <c r="N69" s="122">
        <v>0</v>
      </c>
      <c r="O69" s="122"/>
      <c r="P69" s="122">
        <v>60000</v>
      </c>
      <c r="Q69" s="122"/>
      <c r="R69" s="122">
        <v>0</v>
      </c>
      <c r="S69" s="122"/>
      <c r="T69" s="122"/>
      <c r="U69" s="122"/>
      <c r="V69" s="122"/>
      <c r="W69" s="122"/>
      <c r="X69" s="122">
        <v>448057.10938685166</v>
      </c>
    </row>
    <row r="70" spans="1:24" s="64" customFormat="1">
      <c r="A70" s="98">
        <v>11256</v>
      </c>
      <c r="B70" s="120" t="s">
        <v>242</v>
      </c>
      <c r="C70" s="121" t="s">
        <v>243</v>
      </c>
      <c r="D70" s="122">
        <v>2451461.9561168025</v>
      </c>
      <c r="E70" s="122"/>
      <c r="F70" s="122">
        <v>103035.06124937613</v>
      </c>
      <c r="G70" s="122">
        <v>90260.1809963368</v>
      </c>
      <c r="H70" s="122">
        <v>21490.519284842096</v>
      </c>
      <c r="I70" s="122"/>
      <c r="J70" s="122">
        <v>170000</v>
      </c>
      <c r="K70" s="122"/>
      <c r="L70" s="122"/>
      <c r="M70" s="122">
        <v>0</v>
      </c>
      <c r="N70" s="122">
        <v>0</v>
      </c>
      <c r="O70" s="122">
        <v>400000</v>
      </c>
      <c r="P70" s="122">
        <v>0</v>
      </c>
      <c r="Q70" s="122"/>
      <c r="R70" s="122">
        <v>0</v>
      </c>
      <c r="S70" s="122"/>
      <c r="T70" s="122"/>
      <c r="U70" s="122"/>
      <c r="V70" s="122"/>
      <c r="W70" s="122"/>
      <c r="X70" s="122">
        <v>3236247.7176473578</v>
      </c>
    </row>
    <row r="71" spans="1:24" s="64" customFormat="1">
      <c r="A71" s="98">
        <v>11259</v>
      </c>
      <c r="B71" s="120" t="s">
        <v>244</v>
      </c>
      <c r="C71" s="131" t="s">
        <v>245</v>
      </c>
      <c r="D71" s="122">
        <v>125298.81865374921</v>
      </c>
      <c r="E71" s="122"/>
      <c r="F71" s="122">
        <v>20124.536089634003</v>
      </c>
      <c r="G71" s="122">
        <v>17629.380211861382</v>
      </c>
      <c r="H71" s="122">
        <v>4197.4714790146145</v>
      </c>
      <c r="I71" s="122"/>
      <c r="J71" s="122">
        <v>44000</v>
      </c>
      <c r="K71" s="122"/>
      <c r="L71" s="122"/>
      <c r="M71" s="122">
        <v>0</v>
      </c>
      <c r="N71" s="122">
        <v>0</v>
      </c>
      <c r="O71" s="122"/>
      <c r="P71" s="122">
        <v>0</v>
      </c>
      <c r="Q71" s="122"/>
      <c r="R71" s="122">
        <v>0</v>
      </c>
      <c r="S71" s="122"/>
      <c r="T71" s="122"/>
      <c r="U71" s="122"/>
      <c r="V71" s="122"/>
      <c r="W71" s="122"/>
      <c r="X71" s="122">
        <v>211250.20643425919</v>
      </c>
    </row>
    <row r="72" spans="1:24" s="64" customFormat="1">
      <c r="A72" s="98">
        <v>11263</v>
      </c>
      <c r="B72" s="120" t="s">
        <v>250</v>
      </c>
      <c r="C72" s="121" t="s">
        <v>251</v>
      </c>
      <c r="D72" s="122">
        <v>375420.83767376072</v>
      </c>
      <c r="E72" s="122"/>
      <c r="F72" s="122">
        <v>60297.218104220003</v>
      </c>
      <c r="G72" s="122">
        <v>52821.22176343586</v>
      </c>
      <c r="H72" s="122">
        <v>12576.481372246633</v>
      </c>
      <c r="I72" s="122"/>
      <c r="J72" s="122">
        <v>44000</v>
      </c>
      <c r="K72" s="122"/>
      <c r="L72" s="122"/>
      <c r="M72" s="122">
        <v>0</v>
      </c>
      <c r="N72" s="122">
        <v>36000</v>
      </c>
      <c r="O72" s="122"/>
      <c r="P72" s="122">
        <v>20000</v>
      </c>
      <c r="Q72" s="122"/>
      <c r="R72" s="122">
        <v>12500</v>
      </c>
      <c r="S72" s="122"/>
      <c r="T72" s="122"/>
      <c r="U72" s="122"/>
      <c r="V72" s="122"/>
      <c r="W72" s="122"/>
      <c r="X72" s="122">
        <v>613615.75891366322</v>
      </c>
    </row>
    <row r="73" spans="1:24" s="64" customFormat="1">
      <c r="A73" s="98">
        <v>11266</v>
      </c>
      <c r="B73" s="120" t="s">
        <v>252</v>
      </c>
      <c r="C73" s="121" t="s">
        <v>253</v>
      </c>
      <c r="D73" s="122">
        <v>944736.59384378884</v>
      </c>
      <c r="E73" s="122"/>
      <c r="F73" s="122">
        <v>47664.654814262038</v>
      </c>
      <c r="G73" s="122">
        <v>41754.916418698762</v>
      </c>
      <c r="H73" s="122">
        <v>9941.6467663568474</v>
      </c>
      <c r="I73" s="122"/>
      <c r="J73" s="122">
        <v>44000</v>
      </c>
      <c r="K73" s="122"/>
      <c r="L73" s="122"/>
      <c r="M73" s="122">
        <v>0</v>
      </c>
      <c r="N73" s="122">
        <v>0</v>
      </c>
      <c r="O73" s="122"/>
      <c r="P73" s="122">
        <v>40000</v>
      </c>
      <c r="Q73" s="122"/>
      <c r="R73" s="122">
        <v>8750</v>
      </c>
      <c r="S73" s="122"/>
      <c r="T73" s="122"/>
      <c r="U73" s="122"/>
      <c r="V73" s="122"/>
      <c r="W73" s="122"/>
      <c r="X73" s="122">
        <v>1136847.8118431065</v>
      </c>
    </row>
    <row r="74" spans="1:24" s="64" customFormat="1">
      <c r="A74" s="98">
        <v>11270</v>
      </c>
      <c r="B74" s="120" t="s">
        <v>254</v>
      </c>
      <c r="C74" s="121" t="s">
        <v>255</v>
      </c>
      <c r="D74" s="122">
        <v>861981.25419594184</v>
      </c>
      <c r="E74" s="122"/>
      <c r="F74" s="122">
        <v>44395.225256676014</v>
      </c>
      <c r="G74" s="122">
        <v>38890.849565685894</v>
      </c>
      <c r="H74" s="122">
        <v>9259.7260870680711</v>
      </c>
      <c r="I74" s="122"/>
      <c r="J74" s="122">
        <v>22000</v>
      </c>
      <c r="K74" s="122"/>
      <c r="L74" s="122"/>
      <c r="M74" s="122">
        <v>0</v>
      </c>
      <c r="N74" s="122">
        <v>18000</v>
      </c>
      <c r="O74" s="122"/>
      <c r="P74" s="122">
        <v>20000</v>
      </c>
      <c r="Q74" s="122"/>
      <c r="R74" s="122">
        <v>1875</v>
      </c>
      <c r="S74" s="122"/>
      <c r="T74" s="122"/>
      <c r="U74" s="122"/>
      <c r="V74" s="122"/>
      <c r="W74" s="122"/>
      <c r="X74" s="122">
        <v>1016402.0551053717</v>
      </c>
    </row>
    <row r="75" spans="1:24" s="64" customFormat="1">
      <c r="A75" s="98">
        <v>11271</v>
      </c>
      <c r="B75" s="120" t="s">
        <v>256</v>
      </c>
      <c r="C75" s="121" t="s">
        <v>257</v>
      </c>
      <c r="D75" s="122">
        <v>4661878.1980422372</v>
      </c>
      <c r="E75" s="122"/>
      <c r="F75" s="122">
        <v>202156.71182340157</v>
      </c>
      <c r="G75" s="122">
        <v>177092.15850944145</v>
      </c>
      <c r="H75" s="122">
        <v>42164.799645105108</v>
      </c>
      <c r="I75" s="122"/>
      <c r="J75" s="122">
        <v>132000</v>
      </c>
      <c r="K75" s="122"/>
      <c r="L75" s="122"/>
      <c r="M75" s="122">
        <v>0</v>
      </c>
      <c r="N75" s="122">
        <v>18000</v>
      </c>
      <c r="O75" s="122"/>
      <c r="P75" s="122">
        <v>100000</v>
      </c>
      <c r="Q75" s="122"/>
      <c r="R75" s="122">
        <v>52500</v>
      </c>
      <c r="S75" s="122"/>
      <c r="T75" s="122"/>
      <c r="U75" s="122"/>
      <c r="V75" s="122"/>
      <c r="W75" s="122"/>
      <c r="X75" s="122">
        <v>5385791.8680201862</v>
      </c>
    </row>
    <row r="76" spans="1:24" s="64" customFormat="1">
      <c r="A76" s="98">
        <v>11272</v>
      </c>
      <c r="B76" s="120" t="s">
        <v>258</v>
      </c>
      <c r="C76" s="121" t="s">
        <v>259</v>
      </c>
      <c r="D76" s="122">
        <v>1133901.7617049527</v>
      </c>
      <c r="E76" s="122"/>
      <c r="F76" s="122">
        <v>75715.687107205988</v>
      </c>
      <c r="G76" s="122">
        <v>66328.02018739807</v>
      </c>
      <c r="H76" s="122">
        <v>15792.385758904304</v>
      </c>
      <c r="I76" s="122"/>
      <c r="J76" s="122">
        <v>66000</v>
      </c>
      <c r="K76" s="122"/>
      <c r="L76" s="122"/>
      <c r="M76" s="122">
        <v>0</v>
      </c>
      <c r="N76" s="122">
        <v>0</v>
      </c>
      <c r="O76" s="122"/>
      <c r="P76" s="122">
        <v>40000</v>
      </c>
      <c r="Q76" s="122"/>
      <c r="R76" s="122">
        <v>6750</v>
      </c>
      <c r="S76" s="122"/>
      <c r="T76" s="122"/>
      <c r="U76" s="122"/>
      <c r="V76" s="122"/>
      <c r="W76" s="122"/>
      <c r="X76" s="122">
        <v>1404487.854758461</v>
      </c>
    </row>
    <row r="77" spans="1:24" s="64" customFormat="1">
      <c r="A77" s="98">
        <v>11274</v>
      </c>
      <c r="B77" s="120" t="s">
        <v>260</v>
      </c>
      <c r="C77" s="121" t="s">
        <v>261</v>
      </c>
      <c r="D77" s="122">
        <v>79794.510022944232</v>
      </c>
      <c r="E77" s="122"/>
      <c r="F77" s="122">
        <v>12815.982736029997</v>
      </c>
      <c r="G77" s="122">
        <v>11226.983391607382</v>
      </c>
      <c r="H77" s="122">
        <v>2673.0912837160436</v>
      </c>
      <c r="I77" s="122"/>
      <c r="J77" s="122">
        <v>44000</v>
      </c>
      <c r="K77" s="122"/>
      <c r="L77" s="122"/>
      <c r="M77" s="122">
        <v>0</v>
      </c>
      <c r="N77" s="122">
        <v>18000</v>
      </c>
      <c r="O77" s="122"/>
      <c r="P77" s="122">
        <v>40000</v>
      </c>
      <c r="Q77" s="122"/>
      <c r="R77" s="122">
        <v>4250</v>
      </c>
      <c r="S77" s="122"/>
      <c r="T77" s="122"/>
      <c r="U77" s="122"/>
      <c r="V77" s="122"/>
      <c r="W77" s="122"/>
      <c r="X77" s="122">
        <v>212760.56743429764</v>
      </c>
    </row>
    <row r="78" spans="1:24" s="64" customFormat="1">
      <c r="A78" s="98">
        <v>11276</v>
      </c>
      <c r="B78" s="120" t="s">
        <v>262</v>
      </c>
      <c r="C78" s="121" t="s">
        <v>263</v>
      </c>
      <c r="D78" s="122">
        <v>405998.2205410481</v>
      </c>
      <c r="E78" s="122"/>
      <c r="F78" s="122">
        <v>65208.323026444006</v>
      </c>
      <c r="G78" s="122">
        <v>57123.419615282372</v>
      </c>
      <c r="H78" s="122">
        <v>13600.81419411485</v>
      </c>
      <c r="I78" s="122"/>
      <c r="J78" s="122">
        <v>176000</v>
      </c>
      <c r="K78" s="122"/>
      <c r="L78" s="122"/>
      <c r="M78" s="122">
        <v>0</v>
      </c>
      <c r="N78" s="122">
        <v>0</v>
      </c>
      <c r="O78" s="122"/>
      <c r="P78" s="122">
        <v>120000</v>
      </c>
      <c r="Q78" s="122"/>
      <c r="R78" s="122">
        <v>0</v>
      </c>
      <c r="S78" s="122"/>
      <c r="T78" s="122"/>
      <c r="U78" s="122"/>
      <c r="V78" s="122"/>
      <c r="W78" s="122"/>
      <c r="X78" s="122">
        <v>837930.77737688937</v>
      </c>
    </row>
    <row r="79" spans="1:24" s="64" customFormat="1" ht="14.25" customHeight="1">
      <c r="A79" s="98">
        <v>11277</v>
      </c>
      <c r="B79" s="120" t="s">
        <v>264</v>
      </c>
      <c r="C79" s="121" t="s">
        <v>265</v>
      </c>
      <c r="D79" s="122">
        <v>5892223.2750265524</v>
      </c>
      <c r="E79" s="122"/>
      <c r="F79" s="122">
        <v>946363.75043672603</v>
      </c>
      <c r="G79" s="122">
        <v>829028.12272854545</v>
      </c>
      <c r="H79" s="122">
        <v>197387.6482687013</v>
      </c>
      <c r="I79" s="122"/>
      <c r="J79" s="122">
        <v>1364000</v>
      </c>
      <c r="K79" s="122"/>
      <c r="L79" s="122"/>
      <c r="M79" s="122">
        <v>0</v>
      </c>
      <c r="N79" s="122">
        <v>90000</v>
      </c>
      <c r="O79" s="122"/>
      <c r="P79" s="122">
        <v>520000</v>
      </c>
      <c r="Q79" s="122"/>
      <c r="R79" s="122">
        <v>241375</v>
      </c>
      <c r="S79" s="122"/>
      <c r="T79" s="122"/>
      <c r="U79" s="122"/>
      <c r="V79" s="122"/>
      <c r="W79" s="122"/>
      <c r="X79" s="122">
        <v>10080377.796460524</v>
      </c>
    </row>
    <row r="80" spans="1:24" s="64" customFormat="1" ht="15" customHeight="1">
      <c r="A80" s="98">
        <v>11279</v>
      </c>
      <c r="B80" s="120" t="s">
        <v>266</v>
      </c>
      <c r="C80" s="121" t="s">
        <v>267</v>
      </c>
      <c r="D80" s="122">
        <v>4727295.5275514927</v>
      </c>
      <c r="E80" s="122"/>
      <c r="F80" s="122">
        <v>759261.98245707701</v>
      </c>
      <c r="G80" s="122">
        <v>665124.30942654691</v>
      </c>
      <c r="H80" s="122">
        <v>158362.93081584451</v>
      </c>
      <c r="I80" s="122"/>
      <c r="J80" s="122">
        <v>1381250</v>
      </c>
      <c r="K80" s="122"/>
      <c r="L80" s="122"/>
      <c r="M80" s="122">
        <v>0</v>
      </c>
      <c r="N80" s="122">
        <v>0</v>
      </c>
      <c r="O80" s="122">
        <v>800000</v>
      </c>
      <c r="P80" s="122">
        <v>0</v>
      </c>
      <c r="Q80" s="122"/>
      <c r="R80" s="122">
        <v>0</v>
      </c>
      <c r="S80" s="122"/>
      <c r="T80" s="122">
        <v>334223.58</v>
      </c>
      <c r="U80" s="122"/>
      <c r="V80" s="122"/>
      <c r="W80" s="122"/>
      <c r="X80" s="122">
        <v>8825518.3302509617</v>
      </c>
    </row>
    <row r="81" spans="1:24" s="64" customFormat="1">
      <c r="A81" s="98">
        <v>11358</v>
      </c>
      <c r="B81" s="120" t="s">
        <v>268</v>
      </c>
      <c r="C81" s="121" t="s">
        <v>269</v>
      </c>
      <c r="D81" s="122">
        <v>85675.823953886444</v>
      </c>
      <c r="E81" s="122"/>
      <c r="F81" s="122">
        <v>13760.594311217998</v>
      </c>
      <c r="G81" s="122">
        <v>12054.476583864984</v>
      </c>
      <c r="H81" s="122">
        <v>2870.1134723488058</v>
      </c>
      <c r="I81" s="122"/>
      <c r="J81" s="122">
        <v>44000</v>
      </c>
      <c r="K81" s="122"/>
      <c r="L81" s="122"/>
      <c r="M81" s="122">
        <v>0</v>
      </c>
      <c r="N81" s="122">
        <v>0</v>
      </c>
      <c r="O81" s="122"/>
      <c r="P81" s="122">
        <v>20000</v>
      </c>
      <c r="Q81" s="122"/>
      <c r="R81" s="122">
        <v>2500</v>
      </c>
      <c r="S81" s="122"/>
      <c r="T81" s="122"/>
      <c r="U81" s="122"/>
      <c r="V81" s="122"/>
      <c r="W81" s="122"/>
      <c r="X81" s="122">
        <v>180861.00832131822</v>
      </c>
    </row>
    <row r="82" spans="1:24" s="64" customFormat="1">
      <c r="A82" s="98">
        <v>11499</v>
      </c>
      <c r="B82" s="120" t="s">
        <v>270</v>
      </c>
      <c r="C82" s="121" t="s">
        <v>271</v>
      </c>
      <c r="D82" s="122">
        <v>899044.62222364114</v>
      </c>
      <c r="E82" s="122"/>
      <c r="F82" s="122">
        <v>144397.65785923996</v>
      </c>
      <c r="G82" s="122">
        <v>126494.40467917449</v>
      </c>
      <c r="H82" s="122">
        <v>30117.715399803452</v>
      </c>
      <c r="I82" s="122"/>
      <c r="J82" s="122">
        <v>198000</v>
      </c>
      <c r="K82" s="122"/>
      <c r="L82" s="122"/>
      <c r="M82" s="122">
        <v>0</v>
      </c>
      <c r="N82" s="122">
        <v>36000</v>
      </c>
      <c r="O82" s="122"/>
      <c r="P82" s="122">
        <v>60000</v>
      </c>
      <c r="Q82" s="122"/>
      <c r="R82" s="122">
        <v>7500</v>
      </c>
      <c r="S82" s="122"/>
      <c r="T82" s="122"/>
      <c r="U82" s="122"/>
      <c r="V82" s="122"/>
      <c r="W82" s="122"/>
      <c r="X82" s="122">
        <v>1501554.4001618589</v>
      </c>
    </row>
    <row r="83" spans="1:24" s="64" customFormat="1">
      <c r="A83" s="98">
        <v>11501</v>
      </c>
      <c r="B83" s="120" t="s">
        <v>274</v>
      </c>
      <c r="C83" s="121" t="s">
        <v>275</v>
      </c>
      <c r="D83" s="122">
        <v>1138776.9826592631</v>
      </c>
      <c r="E83" s="122"/>
      <c r="F83" s="122">
        <v>41289.800594601977</v>
      </c>
      <c r="G83" s="122">
        <v>36170.453336766419</v>
      </c>
      <c r="H83" s="122">
        <v>8612.0126992300993</v>
      </c>
      <c r="I83" s="122"/>
      <c r="J83" s="122">
        <v>22000</v>
      </c>
      <c r="K83" s="122"/>
      <c r="L83" s="122"/>
      <c r="M83" s="122">
        <v>6000</v>
      </c>
      <c r="N83" s="122">
        <v>36000</v>
      </c>
      <c r="O83" s="122"/>
      <c r="P83" s="122">
        <v>40000</v>
      </c>
      <c r="Q83" s="122"/>
      <c r="R83" s="122">
        <v>15250</v>
      </c>
      <c r="S83" s="122"/>
      <c r="T83" s="122"/>
      <c r="U83" s="122"/>
      <c r="V83" s="122"/>
      <c r="W83" s="122"/>
      <c r="X83" s="122">
        <v>1344099.2492898616</v>
      </c>
    </row>
    <row r="84" spans="1:24" s="64" customFormat="1">
      <c r="A84" s="98">
        <v>11502</v>
      </c>
      <c r="B84" s="120" t="s">
        <v>276</v>
      </c>
      <c r="C84" s="121" t="s">
        <v>277</v>
      </c>
      <c r="D84" s="122">
        <v>361612.65653884097</v>
      </c>
      <c r="E84" s="122"/>
      <c r="F84" s="122">
        <v>58079.453862165989</v>
      </c>
      <c r="G84" s="122">
        <v>50878.428703794612</v>
      </c>
      <c r="H84" s="122">
        <v>12113.911596141576</v>
      </c>
      <c r="I84" s="122"/>
      <c r="J84" s="122">
        <v>44000</v>
      </c>
      <c r="K84" s="122"/>
      <c r="L84" s="122"/>
      <c r="M84" s="122">
        <v>66000</v>
      </c>
      <c r="N84" s="122">
        <v>18000</v>
      </c>
      <c r="O84" s="122"/>
      <c r="P84" s="122">
        <v>100000</v>
      </c>
      <c r="Q84" s="122"/>
      <c r="R84" s="122">
        <v>0</v>
      </c>
      <c r="S84" s="122"/>
      <c r="T84" s="122"/>
      <c r="U84" s="122"/>
      <c r="V84" s="122"/>
      <c r="W84" s="122"/>
      <c r="X84" s="122">
        <v>710684.45070094313</v>
      </c>
    </row>
    <row r="85" spans="1:24" s="64" customFormat="1">
      <c r="A85" s="98">
        <v>11503</v>
      </c>
      <c r="B85" s="120" t="s">
        <v>278</v>
      </c>
      <c r="C85" s="121" t="s">
        <v>279</v>
      </c>
      <c r="D85" s="122">
        <v>163744.39842453192</v>
      </c>
      <c r="E85" s="122"/>
      <c r="F85" s="122">
        <v>26299.370504650004</v>
      </c>
      <c r="G85" s="122">
        <v>23038.623096405488</v>
      </c>
      <c r="H85" s="122">
        <v>5485.3864515251162</v>
      </c>
      <c r="I85" s="122"/>
      <c r="J85" s="122">
        <v>44000</v>
      </c>
      <c r="K85" s="122"/>
      <c r="L85" s="122"/>
      <c r="M85" s="122">
        <v>12000</v>
      </c>
      <c r="N85" s="122">
        <v>18000</v>
      </c>
      <c r="O85" s="122"/>
      <c r="P85" s="122">
        <v>20000</v>
      </c>
      <c r="Q85" s="122"/>
      <c r="R85" s="122">
        <v>7750</v>
      </c>
      <c r="S85" s="122"/>
      <c r="T85" s="122"/>
      <c r="U85" s="122"/>
      <c r="V85" s="122"/>
      <c r="W85" s="122"/>
      <c r="X85" s="122">
        <v>320317.77847711253</v>
      </c>
    </row>
    <row r="86" spans="1:24" s="64" customFormat="1">
      <c r="A86" s="98">
        <v>11504</v>
      </c>
      <c r="B86" s="120" t="s">
        <v>280</v>
      </c>
      <c r="C86" s="121" t="s">
        <v>281</v>
      </c>
      <c r="D86" s="122">
        <v>200824.04409626243</v>
      </c>
      <c r="E86" s="122"/>
      <c r="F86" s="122">
        <v>32254.819051803992</v>
      </c>
      <c r="G86" s="122">
        <v>28255.68083638664</v>
      </c>
      <c r="H86" s="122">
        <v>6727.5430562825331</v>
      </c>
      <c r="I86" s="122"/>
      <c r="J86" s="122">
        <v>0</v>
      </c>
      <c r="K86" s="122"/>
      <c r="L86" s="122"/>
      <c r="M86" s="122">
        <v>12000</v>
      </c>
      <c r="N86" s="122">
        <v>36000</v>
      </c>
      <c r="O86" s="122"/>
      <c r="P86" s="122">
        <v>40000</v>
      </c>
      <c r="Q86" s="122"/>
      <c r="R86" s="122">
        <v>20000</v>
      </c>
      <c r="S86" s="122"/>
      <c r="T86" s="122"/>
      <c r="U86" s="122"/>
      <c r="V86" s="122"/>
      <c r="W86" s="122"/>
      <c r="X86" s="122">
        <v>376062.08704073558</v>
      </c>
    </row>
    <row r="87" spans="1:24" s="64" customFormat="1">
      <c r="A87" s="98">
        <v>11508</v>
      </c>
      <c r="B87" s="120" t="s">
        <v>282</v>
      </c>
      <c r="C87" s="121" t="s">
        <v>283</v>
      </c>
      <c r="D87" s="122">
        <v>1746311.1400813919</v>
      </c>
      <c r="E87" s="122"/>
      <c r="F87" s="122">
        <v>139604.959929634</v>
      </c>
      <c r="G87" s="122">
        <v>122295.93303911787</v>
      </c>
      <c r="H87" s="122">
        <v>29118.079295028063</v>
      </c>
      <c r="I87" s="122"/>
      <c r="J87" s="122">
        <v>110000</v>
      </c>
      <c r="K87" s="122"/>
      <c r="L87" s="122"/>
      <c r="M87" s="122">
        <v>0</v>
      </c>
      <c r="N87" s="122">
        <v>0</v>
      </c>
      <c r="O87" s="122"/>
      <c r="P87" s="122">
        <v>100000</v>
      </c>
      <c r="Q87" s="122"/>
      <c r="R87" s="122">
        <v>5000</v>
      </c>
      <c r="S87" s="122"/>
      <c r="T87" s="122"/>
      <c r="U87" s="122"/>
      <c r="V87" s="122"/>
      <c r="W87" s="122"/>
      <c r="X87" s="122">
        <v>2252330.1123451721</v>
      </c>
    </row>
    <row r="88" spans="1:24" s="64" customFormat="1">
      <c r="A88" s="98">
        <v>11509</v>
      </c>
      <c r="B88" s="120" t="s">
        <v>284</v>
      </c>
      <c r="C88" s="121" t="s">
        <v>285</v>
      </c>
      <c r="D88" s="122">
        <v>111000.88275424417</v>
      </c>
      <c r="E88" s="122"/>
      <c r="F88" s="122">
        <v>17828.111190274005</v>
      </c>
      <c r="G88" s="122">
        <v>15617.679296198725</v>
      </c>
      <c r="H88" s="122">
        <v>3718.495070523506</v>
      </c>
      <c r="I88" s="122"/>
      <c r="J88" s="122">
        <v>88000</v>
      </c>
      <c r="K88" s="122"/>
      <c r="L88" s="122"/>
      <c r="M88" s="122">
        <v>0</v>
      </c>
      <c r="N88" s="122">
        <v>18000</v>
      </c>
      <c r="O88" s="122"/>
      <c r="P88" s="122">
        <v>60000</v>
      </c>
      <c r="Q88" s="122"/>
      <c r="R88" s="122">
        <v>10700</v>
      </c>
      <c r="S88" s="122"/>
      <c r="T88" s="122"/>
      <c r="U88" s="122"/>
      <c r="V88" s="122"/>
      <c r="W88" s="122"/>
      <c r="X88" s="122">
        <v>324865.16831124038</v>
      </c>
    </row>
    <row r="89" spans="1:24" s="64" customFormat="1">
      <c r="A89" s="98">
        <v>11510</v>
      </c>
      <c r="B89" s="120" t="s">
        <v>286</v>
      </c>
      <c r="C89" s="121" t="s">
        <v>287</v>
      </c>
      <c r="D89" s="122">
        <v>1978908.0038534482</v>
      </c>
      <c r="E89" s="122"/>
      <c r="F89" s="122">
        <v>91513.345130611997</v>
      </c>
      <c r="G89" s="122">
        <v>80166.993593351115</v>
      </c>
      <c r="H89" s="122">
        <v>19087.379426988358</v>
      </c>
      <c r="I89" s="122"/>
      <c r="J89" s="122">
        <v>66000</v>
      </c>
      <c r="K89" s="122"/>
      <c r="L89" s="122"/>
      <c r="M89" s="122">
        <v>0</v>
      </c>
      <c r="N89" s="122">
        <v>72000</v>
      </c>
      <c r="O89" s="122"/>
      <c r="P89" s="122">
        <v>20000</v>
      </c>
      <c r="Q89" s="122"/>
      <c r="R89" s="122">
        <v>35250</v>
      </c>
      <c r="S89" s="122"/>
      <c r="T89" s="122"/>
      <c r="U89" s="122"/>
      <c r="V89" s="122"/>
      <c r="W89" s="122"/>
      <c r="X89" s="122">
        <v>2362925.7220043996</v>
      </c>
    </row>
    <row r="90" spans="1:24" s="64" customFormat="1">
      <c r="A90" s="98">
        <v>11511</v>
      </c>
      <c r="B90" s="120" t="s">
        <v>288</v>
      </c>
      <c r="C90" s="121" t="s">
        <v>289</v>
      </c>
      <c r="D90" s="122">
        <v>2103900.0164567791</v>
      </c>
      <c r="E90" s="122"/>
      <c r="F90" s="122">
        <v>90400.518789385867</v>
      </c>
      <c r="G90" s="122">
        <v>79192.141870465668</v>
      </c>
      <c r="H90" s="122">
        <v>18855.271873920399</v>
      </c>
      <c r="I90" s="122"/>
      <c r="J90" s="122">
        <v>66000</v>
      </c>
      <c r="K90" s="122"/>
      <c r="L90" s="122"/>
      <c r="M90" s="122">
        <v>0</v>
      </c>
      <c r="N90" s="122">
        <v>0</v>
      </c>
      <c r="O90" s="122"/>
      <c r="P90" s="122">
        <v>20000</v>
      </c>
      <c r="Q90" s="122"/>
      <c r="R90" s="122">
        <v>0</v>
      </c>
      <c r="S90" s="122"/>
      <c r="T90" s="122"/>
      <c r="U90" s="122"/>
      <c r="V90" s="122"/>
      <c r="W90" s="122"/>
      <c r="X90" s="122">
        <v>2378347.9489905508</v>
      </c>
    </row>
    <row r="91" spans="1:24" s="64" customFormat="1" ht="15" customHeight="1">
      <c r="A91" s="98">
        <v>11513</v>
      </c>
      <c r="B91" s="120" t="s">
        <v>290</v>
      </c>
      <c r="C91" s="121" t="s">
        <v>291</v>
      </c>
      <c r="D91" s="122">
        <v>113761.13303650597</v>
      </c>
      <c r="E91" s="122"/>
      <c r="F91" s="122">
        <v>18271.441438864003</v>
      </c>
      <c r="G91" s="122">
        <v>16006.042907513865</v>
      </c>
      <c r="H91" s="122">
        <v>3810.9625970271109</v>
      </c>
      <c r="I91" s="122"/>
      <c r="J91" s="122">
        <v>22000</v>
      </c>
      <c r="K91" s="122"/>
      <c r="L91" s="122"/>
      <c r="M91" s="122">
        <v>18000</v>
      </c>
      <c r="N91" s="122">
        <v>18000</v>
      </c>
      <c r="O91" s="122"/>
      <c r="P91" s="122">
        <v>40000</v>
      </c>
      <c r="Q91" s="122"/>
      <c r="R91" s="122">
        <v>8500</v>
      </c>
      <c r="S91" s="122"/>
      <c r="T91" s="122"/>
      <c r="U91" s="122"/>
      <c r="V91" s="122"/>
      <c r="W91" s="122"/>
      <c r="X91" s="122">
        <v>258349.57997991092</v>
      </c>
    </row>
    <row r="92" spans="1:24" s="64" customFormat="1">
      <c r="A92" s="98">
        <v>11514</v>
      </c>
      <c r="B92" s="120" t="s">
        <v>292</v>
      </c>
      <c r="C92" s="121" t="s">
        <v>293</v>
      </c>
      <c r="D92" s="122">
        <v>351626.14344798547</v>
      </c>
      <c r="E92" s="122"/>
      <c r="F92" s="122">
        <v>56475.496655977993</v>
      </c>
      <c r="G92" s="122">
        <v>49473.339348914611</v>
      </c>
      <c r="H92" s="122">
        <v>11779.366511646336</v>
      </c>
      <c r="I92" s="122"/>
      <c r="J92" s="122">
        <v>44000</v>
      </c>
      <c r="K92" s="122"/>
      <c r="L92" s="122"/>
      <c r="M92" s="122">
        <v>33000</v>
      </c>
      <c r="N92" s="122">
        <v>126000</v>
      </c>
      <c r="O92" s="122"/>
      <c r="P92" s="122">
        <v>120000</v>
      </c>
      <c r="Q92" s="122"/>
      <c r="R92" s="122">
        <v>0</v>
      </c>
      <c r="S92" s="122"/>
      <c r="T92" s="122"/>
      <c r="U92" s="122"/>
      <c r="V92" s="122"/>
      <c r="W92" s="122"/>
      <c r="X92" s="122">
        <v>792354.34596452443</v>
      </c>
    </row>
    <row r="93" spans="1:24" s="64" customFormat="1">
      <c r="A93" s="98">
        <v>11515</v>
      </c>
      <c r="B93" s="120" t="s">
        <v>294</v>
      </c>
      <c r="C93" s="121" t="s">
        <v>295</v>
      </c>
      <c r="D93" s="122">
        <v>810519.62880569999</v>
      </c>
      <c r="E93" s="122"/>
      <c r="F93" s="122">
        <v>88447.27697970999</v>
      </c>
      <c r="G93" s="122">
        <v>77481.07422870188</v>
      </c>
      <c r="H93" s="122">
        <v>18447.874816357591</v>
      </c>
      <c r="I93" s="122"/>
      <c r="J93" s="122">
        <v>88000</v>
      </c>
      <c r="K93" s="122"/>
      <c r="L93" s="122"/>
      <c r="M93" s="122">
        <v>0</v>
      </c>
      <c r="N93" s="122">
        <v>0</v>
      </c>
      <c r="O93" s="122"/>
      <c r="P93" s="122">
        <v>40000</v>
      </c>
      <c r="Q93" s="122"/>
      <c r="R93" s="122">
        <v>0</v>
      </c>
      <c r="S93" s="122"/>
      <c r="T93" s="122"/>
      <c r="U93" s="122"/>
      <c r="V93" s="122"/>
      <c r="W93" s="122"/>
      <c r="X93" s="122">
        <v>1122895.8548304695</v>
      </c>
    </row>
    <row r="94" spans="1:24" s="64" customFormat="1">
      <c r="A94" s="98">
        <v>11516</v>
      </c>
      <c r="B94" s="120" t="s">
        <v>296</v>
      </c>
      <c r="C94" s="121" t="s">
        <v>297</v>
      </c>
      <c r="D94" s="122">
        <v>496608.54418109363</v>
      </c>
      <c r="E94" s="122"/>
      <c r="F94" s="122">
        <v>36483.379764395992</v>
      </c>
      <c r="G94" s="122">
        <v>31959.960240353739</v>
      </c>
      <c r="H94" s="122">
        <v>7609.5143429413665</v>
      </c>
      <c r="I94" s="122"/>
      <c r="J94" s="122">
        <v>22000</v>
      </c>
      <c r="K94" s="122"/>
      <c r="L94" s="122"/>
      <c r="M94" s="122">
        <v>0</v>
      </c>
      <c r="N94" s="122">
        <v>18000</v>
      </c>
      <c r="O94" s="122"/>
      <c r="P94" s="122">
        <v>0</v>
      </c>
      <c r="Q94" s="122"/>
      <c r="R94" s="122">
        <v>7125</v>
      </c>
      <c r="S94" s="122"/>
      <c r="T94" s="122"/>
      <c r="U94" s="122"/>
      <c r="V94" s="122"/>
      <c r="W94" s="122"/>
      <c r="X94" s="122">
        <v>619786.39852878463</v>
      </c>
    </row>
    <row r="95" spans="1:24" s="64" customFormat="1">
      <c r="A95" s="98">
        <v>11518</v>
      </c>
      <c r="B95" s="120" t="s">
        <v>300</v>
      </c>
      <c r="C95" s="121" t="s">
        <v>301</v>
      </c>
      <c r="D95" s="122">
        <v>339141.05777627154</v>
      </c>
      <c r="E95" s="122"/>
      <c r="F95" s="122">
        <v>54470.237868368007</v>
      </c>
      <c r="G95" s="122">
        <v>47716.704093696884</v>
      </c>
      <c r="H95" s="122">
        <v>11361.120022308782</v>
      </c>
      <c r="I95" s="122"/>
      <c r="J95" s="122">
        <v>44000</v>
      </c>
      <c r="K95" s="122"/>
      <c r="L95" s="122"/>
      <c r="M95" s="122">
        <v>18000</v>
      </c>
      <c r="N95" s="122">
        <v>18000</v>
      </c>
      <c r="O95" s="122"/>
      <c r="P95" s="122">
        <v>40000</v>
      </c>
      <c r="Q95" s="122"/>
      <c r="R95" s="122">
        <v>32250</v>
      </c>
      <c r="S95" s="122"/>
      <c r="T95" s="122"/>
      <c r="U95" s="122"/>
      <c r="V95" s="122"/>
      <c r="W95" s="122"/>
      <c r="X95" s="122">
        <v>604939.1197606452</v>
      </c>
    </row>
    <row r="96" spans="1:24" s="64" customFormat="1">
      <c r="A96" s="98">
        <v>11519</v>
      </c>
      <c r="B96" s="120" t="s">
        <v>302</v>
      </c>
      <c r="C96" s="121" t="s">
        <v>303</v>
      </c>
      <c r="D96" s="122">
        <v>274678.25242137269</v>
      </c>
      <c r="E96" s="122"/>
      <c r="F96" s="122">
        <v>44116.716049550007</v>
      </c>
      <c r="G96" s="122">
        <v>38646.87153394099</v>
      </c>
      <c r="H96" s="122">
        <v>9201.6360795097589</v>
      </c>
      <c r="I96" s="122"/>
      <c r="J96" s="122">
        <v>44000</v>
      </c>
      <c r="K96" s="122"/>
      <c r="L96" s="122"/>
      <c r="M96" s="122">
        <v>0</v>
      </c>
      <c r="N96" s="122">
        <v>18000</v>
      </c>
      <c r="O96" s="122"/>
      <c r="P96" s="122">
        <v>60000</v>
      </c>
      <c r="Q96" s="122"/>
      <c r="R96" s="122">
        <v>0</v>
      </c>
      <c r="S96" s="122"/>
      <c r="T96" s="122"/>
      <c r="U96" s="122"/>
      <c r="V96" s="122"/>
      <c r="W96" s="122"/>
      <c r="X96" s="122">
        <v>488643.47608437343</v>
      </c>
    </row>
    <row r="97" spans="1:24" s="64" customFormat="1">
      <c r="A97" s="98">
        <v>11524</v>
      </c>
      <c r="B97" s="120" t="s">
        <v>308</v>
      </c>
      <c r="C97" s="121" t="s">
        <v>309</v>
      </c>
      <c r="D97" s="122">
        <v>590499.60034014902</v>
      </c>
      <c r="E97" s="122"/>
      <c r="F97" s="122">
        <v>70056.420100315998</v>
      </c>
      <c r="G97" s="122">
        <v>61370.421694665769</v>
      </c>
      <c r="H97" s="122">
        <v>14612.005165396613</v>
      </c>
      <c r="I97" s="122"/>
      <c r="J97" s="122">
        <v>66000</v>
      </c>
      <c r="K97" s="122"/>
      <c r="L97" s="122"/>
      <c r="M97" s="122">
        <v>0</v>
      </c>
      <c r="N97" s="122">
        <v>0</v>
      </c>
      <c r="O97" s="122"/>
      <c r="P97" s="122">
        <v>60000</v>
      </c>
      <c r="Q97" s="122"/>
      <c r="R97" s="122">
        <v>15000</v>
      </c>
      <c r="S97" s="122"/>
      <c r="T97" s="122"/>
      <c r="U97" s="122"/>
      <c r="V97" s="122"/>
      <c r="W97" s="122"/>
      <c r="X97" s="122">
        <v>877538.44730052748</v>
      </c>
    </row>
    <row r="98" spans="1:24" s="64" customFormat="1">
      <c r="A98" s="98">
        <v>11525</v>
      </c>
      <c r="B98" s="120" t="s">
        <v>310</v>
      </c>
      <c r="C98" s="121" t="s">
        <v>311</v>
      </c>
      <c r="D98" s="122">
        <v>203369.42970102423</v>
      </c>
      <c r="E98" s="122"/>
      <c r="F98" s="122">
        <v>32663.639382397996</v>
      </c>
      <c r="G98" s="122">
        <v>28613.813268074991</v>
      </c>
      <c r="H98" s="122">
        <v>6812.8126828749973</v>
      </c>
      <c r="I98" s="122"/>
      <c r="J98" s="122">
        <v>44000</v>
      </c>
      <c r="K98" s="122"/>
      <c r="L98" s="122"/>
      <c r="M98" s="122">
        <v>15000</v>
      </c>
      <c r="N98" s="122">
        <v>0</v>
      </c>
      <c r="O98" s="122"/>
      <c r="P98" s="122">
        <v>40000</v>
      </c>
      <c r="Q98" s="122"/>
      <c r="R98" s="122">
        <v>9787.5</v>
      </c>
      <c r="S98" s="122"/>
      <c r="T98" s="122"/>
      <c r="U98" s="122"/>
      <c r="V98" s="122"/>
      <c r="W98" s="122"/>
      <c r="X98" s="122">
        <v>380247.19503437221</v>
      </c>
    </row>
    <row r="99" spans="1:24" s="64" customFormat="1">
      <c r="A99" s="98">
        <v>11527</v>
      </c>
      <c r="B99" s="120" t="s">
        <v>312</v>
      </c>
      <c r="C99" s="121" t="s">
        <v>313</v>
      </c>
      <c r="D99" s="122">
        <v>3156370.2757417886</v>
      </c>
      <c r="E99" s="122"/>
      <c r="F99" s="122">
        <v>244194.65660878402</v>
      </c>
      <c r="G99" s="122">
        <v>213917.99681179514</v>
      </c>
      <c r="H99" s="122">
        <v>50932.856383760743</v>
      </c>
      <c r="I99" s="122"/>
      <c r="J99" s="122">
        <v>198000</v>
      </c>
      <c r="K99" s="122"/>
      <c r="L99" s="122"/>
      <c r="M99" s="122">
        <v>0</v>
      </c>
      <c r="N99" s="122">
        <v>0</v>
      </c>
      <c r="O99" s="122"/>
      <c r="P99" s="122">
        <v>0</v>
      </c>
      <c r="Q99" s="122"/>
      <c r="R99" s="122">
        <v>0</v>
      </c>
      <c r="S99" s="122"/>
      <c r="T99" s="122"/>
      <c r="U99" s="122"/>
      <c r="V99" s="122"/>
      <c r="W99" s="122"/>
      <c r="X99" s="122">
        <v>3863415.7855461286</v>
      </c>
    </row>
    <row r="100" spans="1:24" s="64" customFormat="1">
      <c r="A100" s="98">
        <v>11528</v>
      </c>
      <c r="B100" s="120" t="s">
        <v>314</v>
      </c>
      <c r="C100" s="121" t="s">
        <v>315</v>
      </c>
      <c r="D100" s="122">
        <v>1555176.7108803617</v>
      </c>
      <c r="E100" s="122"/>
      <c r="F100" s="122">
        <v>56996.925891787985</v>
      </c>
      <c r="G100" s="122">
        <v>49930.118785256986</v>
      </c>
      <c r="H100" s="122">
        <v>11888.123520299281</v>
      </c>
      <c r="I100" s="122"/>
      <c r="J100" s="122">
        <v>110000</v>
      </c>
      <c r="K100" s="122"/>
      <c r="L100" s="122"/>
      <c r="M100" s="122">
        <v>0</v>
      </c>
      <c r="N100" s="122">
        <v>18000</v>
      </c>
      <c r="O100" s="122"/>
      <c r="P100" s="122">
        <v>40000</v>
      </c>
      <c r="Q100" s="122"/>
      <c r="R100" s="122">
        <v>16075</v>
      </c>
      <c r="S100" s="122"/>
      <c r="T100" s="122"/>
      <c r="U100" s="122"/>
      <c r="V100" s="122"/>
      <c r="W100" s="122"/>
      <c r="X100" s="122">
        <v>1858066.879077706</v>
      </c>
    </row>
    <row r="101" spans="1:24" s="64" customFormat="1">
      <c r="A101" s="98">
        <v>11529</v>
      </c>
      <c r="B101" s="120" t="s">
        <v>316</v>
      </c>
      <c r="C101" s="121" t="s">
        <v>317</v>
      </c>
      <c r="D101" s="122">
        <v>4360925.666893824</v>
      </c>
      <c r="E101" s="122"/>
      <c r="F101" s="122">
        <v>161493.12608836999</v>
      </c>
      <c r="G101" s="122">
        <v>141470.27830770347</v>
      </c>
      <c r="H101" s="122">
        <v>33683.399597072254</v>
      </c>
      <c r="I101" s="122"/>
      <c r="J101" s="122">
        <v>220000</v>
      </c>
      <c r="K101" s="122"/>
      <c r="L101" s="122"/>
      <c r="M101" s="122">
        <v>0</v>
      </c>
      <c r="N101" s="122">
        <v>36000</v>
      </c>
      <c r="O101" s="122"/>
      <c r="P101" s="122">
        <v>160000</v>
      </c>
      <c r="Q101" s="122"/>
      <c r="R101" s="122">
        <v>60000</v>
      </c>
      <c r="S101" s="122"/>
      <c r="T101" s="122"/>
      <c r="U101" s="122"/>
      <c r="V101" s="122"/>
      <c r="W101" s="122"/>
      <c r="X101" s="122">
        <v>5173572.470886969</v>
      </c>
    </row>
    <row r="102" spans="1:24" s="64" customFormat="1">
      <c r="A102" s="98">
        <v>11530</v>
      </c>
      <c r="B102" s="120" t="s">
        <v>318</v>
      </c>
      <c r="C102" s="121" t="s">
        <v>319</v>
      </c>
      <c r="D102" s="122">
        <v>1246393.9050138344</v>
      </c>
      <c r="E102" s="122"/>
      <c r="F102" s="122">
        <v>87392.169869987949</v>
      </c>
      <c r="G102" s="122">
        <v>76556.785374604558</v>
      </c>
      <c r="H102" s="122">
        <v>18227.806041572516</v>
      </c>
      <c r="I102" s="122"/>
      <c r="J102" s="122">
        <v>88000</v>
      </c>
      <c r="K102" s="122"/>
      <c r="L102" s="122"/>
      <c r="M102" s="122">
        <v>0</v>
      </c>
      <c r="N102" s="122">
        <v>18000</v>
      </c>
      <c r="O102" s="122"/>
      <c r="P102" s="122">
        <v>40000</v>
      </c>
      <c r="Q102" s="122"/>
      <c r="R102" s="122">
        <v>15000</v>
      </c>
      <c r="S102" s="122"/>
      <c r="T102" s="122"/>
      <c r="U102" s="122"/>
      <c r="V102" s="122"/>
      <c r="W102" s="122"/>
      <c r="X102" s="122">
        <v>1589570.6662999995</v>
      </c>
    </row>
    <row r="103" spans="1:24" s="64" customFormat="1">
      <c r="A103" s="98">
        <v>11531</v>
      </c>
      <c r="B103" s="120" t="s">
        <v>320</v>
      </c>
      <c r="C103" s="121" t="s">
        <v>321</v>
      </c>
      <c r="D103" s="122">
        <v>2299574.3592441538</v>
      </c>
      <c r="E103" s="122"/>
      <c r="F103" s="122">
        <v>88553.579365400074</v>
      </c>
      <c r="G103" s="122">
        <v>77574.196632438863</v>
      </c>
      <c r="H103" s="122">
        <v>18470.046817247348</v>
      </c>
      <c r="I103" s="122"/>
      <c r="J103" s="122">
        <v>88000</v>
      </c>
      <c r="K103" s="122"/>
      <c r="L103" s="122"/>
      <c r="M103" s="122">
        <v>0</v>
      </c>
      <c r="N103" s="122">
        <v>36000</v>
      </c>
      <c r="O103" s="122"/>
      <c r="P103" s="122">
        <v>60000</v>
      </c>
      <c r="Q103" s="122"/>
      <c r="R103" s="122">
        <v>47050</v>
      </c>
      <c r="S103" s="122"/>
      <c r="T103" s="122"/>
      <c r="U103" s="122">
        <v>130000</v>
      </c>
      <c r="V103" s="122"/>
      <c r="W103" s="122"/>
      <c r="X103" s="122">
        <v>2845222.1820592401</v>
      </c>
    </row>
    <row r="104" spans="1:24" s="64" customFormat="1">
      <c r="A104" s="98">
        <v>11533</v>
      </c>
      <c r="B104" s="120" t="s">
        <v>322</v>
      </c>
      <c r="C104" s="121" t="s">
        <v>323</v>
      </c>
      <c r="D104" s="122">
        <v>443372.89564511023</v>
      </c>
      <c r="E104" s="122"/>
      <c r="F104" s="122">
        <v>71211.156940214016</v>
      </c>
      <c r="G104" s="122">
        <v>62381.987611243167</v>
      </c>
      <c r="H104" s="122">
        <v>14852.854193153134</v>
      </c>
      <c r="I104" s="122"/>
      <c r="J104" s="122">
        <v>132000</v>
      </c>
      <c r="K104" s="122"/>
      <c r="L104" s="122"/>
      <c r="M104" s="122">
        <v>0</v>
      </c>
      <c r="N104" s="122">
        <v>36000</v>
      </c>
      <c r="O104" s="122"/>
      <c r="P104" s="122">
        <v>0</v>
      </c>
      <c r="Q104" s="122"/>
      <c r="R104" s="122">
        <v>0</v>
      </c>
      <c r="S104" s="122"/>
      <c r="T104" s="122"/>
      <c r="U104" s="122"/>
      <c r="V104" s="122"/>
      <c r="W104" s="122"/>
      <c r="X104" s="122">
        <v>759818.89438972052</v>
      </c>
    </row>
    <row r="105" spans="1:24" s="64" customFormat="1">
      <c r="A105" s="98">
        <v>11748</v>
      </c>
      <c r="B105" s="120" t="s">
        <v>324</v>
      </c>
      <c r="C105" s="121" t="s">
        <v>325</v>
      </c>
      <c r="D105" s="122">
        <v>4035954.5443162662</v>
      </c>
      <c r="E105" s="122"/>
      <c r="F105" s="122">
        <v>134102.24005414601</v>
      </c>
      <c r="G105" s="122">
        <v>117475.47206291115</v>
      </c>
      <c r="H105" s="122">
        <v>27970.350491169324</v>
      </c>
      <c r="I105" s="122"/>
      <c r="J105" s="122">
        <v>44000</v>
      </c>
      <c r="K105" s="122"/>
      <c r="L105" s="122"/>
      <c r="M105" s="122">
        <v>9000</v>
      </c>
      <c r="N105" s="122">
        <v>54000</v>
      </c>
      <c r="O105" s="122"/>
      <c r="P105" s="122">
        <v>60000</v>
      </c>
      <c r="Q105" s="122"/>
      <c r="R105" s="122">
        <v>82050</v>
      </c>
      <c r="S105" s="122"/>
      <c r="T105" s="122"/>
      <c r="U105" s="122"/>
      <c r="V105" s="122"/>
      <c r="W105" s="122"/>
      <c r="X105" s="122">
        <v>4564552.6069244919</v>
      </c>
    </row>
    <row r="106" spans="1:24" s="64" customFormat="1">
      <c r="A106" s="98">
        <v>11751</v>
      </c>
      <c r="B106" s="120" t="s">
        <v>326</v>
      </c>
      <c r="C106" s="121" t="s">
        <v>327</v>
      </c>
      <c r="D106" s="122">
        <v>248987.63058838676</v>
      </c>
      <c r="E106" s="122"/>
      <c r="F106" s="122">
        <v>39990.485237496017</v>
      </c>
      <c r="G106" s="122">
        <v>35032.234580144737</v>
      </c>
      <c r="H106" s="122">
        <v>8341.0082333677947</v>
      </c>
      <c r="I106" s="122"/>
      <c r="J106" s="122">
        <v>66000</v>
      </c>
      <c r="K106" s="122"/>
      <c r="L106" s="122"/>
      <c r="M106" s="122">
        <v>0</v>
      </c>
      <c r="N106" s="122">
        <v>18000</v>
      </c>
      <c r="O106" s="122"/>
      <c r="P106" s="122">
        <v>60000</v>
      </c>
      <c r="Q106" s="122"/>
      <c r="R106" s="122">
        <v>0</v>
      </c>
      <c r="S106" s="122"/>
      <c r="T106" s="122"/>
      <c r="U106" s="122"/>
      <c r="V106" s="122"/>
      <c r="W106" s="122"/>
      <c r="X106" s="122">
        <v>476351.35863939533</v>
      </c>
    </row>
    <row r="107" spans="1:24" s="64" customFormat="1">
      <c r="A107" s="98">
        <v>11753</v>
      </c>
      <c r="B107" s="120" t="s">
        <v>328</v>
      </c>
      <c r="C107" s="121" t="s">
        <v>329</v>
      </c>
      <c r="D107" s="122">
        <v>4032893.3181686909</v>
      </c>
      <c r="E107" s="122"/>
      <c r="F107" s="122">
        <v>133955.02149878602</v>
      </c>
      <c r="G107" s="122">
        <v>117346.50651184839</v>
      </c>
      <c r="H107" s="122">
        <v>27939.644407582949</v>
      </c>
      <c r="I107" s="122"/>
      <c r="J107" s="122">
        <v>44000</v>
      </c>
      <c r="K107" s="122"/>
      <c r="L107" s="122"/>
      <c r="M107" s="122">
        <v>18000</v>
      </c>
      <c r="N107" s="122">
        <v>126000</v>
      </c>
      <c r="O107" s="122"/>
      <c r="P107" s="122">
        <v>40000</v>
      </c>
      <c r="Q107" s="122"/>
      <c r="R107" s="122">
        <v>97500</v>
      </c>
      <c r="S107" s="122"/>
      <c r="T107" s="122"/>
      <c r="U107" s="122"/>
      <c r="V107" s="122"/>
      <c r="W107" s="122"/>
      <c r="X107" s="122">
        <v>4637634.4905869085</v>
      </c>
    </row>
    <row r="108" spans="1:24" s="64" customFormat="1">
      <c r="A108" s="98">
        <v>11762</v>
      </c>
      <c r="B108" s="120" t="s">
        <v>332</v>
      </c>
      <c r="C108" s="121" t="s">
        <v>333</v>
      </c>
      <c r="D108" s="122">
        <v>190325.51269780629</v>
      </c>
      <c r="E108" s="122"/>
      <c r="F108" s="122">
        <v>30568.625388636006</v>
      </c>
      <c r="G108" s="122">
        <v>26778.551174047159</v>
      </c>
      <c r="H108" s="122">
        <v>6375.8455176302759</v>
      </c>
      <c r="I108" s="122"/>
      <c r="J108" s="122">
        <v>0</v>
      </c>
      <c r="K108" s="122"/>
      <c r="L108" s="122"/>
      <c r="M108" s="122">
        <v>30000</v>
      </c>
      <c r="N108" s="122">
        <v>54000</v>
      </c>
      <c r="O108" s="122"/>
      <c r="P108" s="122">
        <v>20000</v>
      </c>
      <c r="Q108" s="122"/>
      <c r="R108" s="122">
        <v>0</v>
      </c>
      <c r="S108" s="122"/>
      <c r="T108" s="122"/>
      <c r="U108" s="122"/>
      <c r="V108" s="122"/>
      <c r="W108" s="122"/>
      <c r="X108" s="122">
        <v>358048.53477811976</v>
      </c>
    </row>
    <row r="109" spans="1:24" s="64" customFormat="1">
      <c r="A109" s="98">
        <v>11770</v>
      </c>
      <c r="B109" s="120" t="s">
        <v>334</v>
      </c>
      <c r="C109" s="121" t="s">
        <v>335</v>
      </c>
      <c r="D109" s="122">
        <v>433618.40124516154</v>
      </c>
      <c r="E109" s="122"/>
      <c r="F109" s="122">
        <v>33896.275295600004</v>
      </c>
      <c r="G109" s="122">
        <v>29693.619882242183</v>
      </c>
      <c r="H109" s="122">
        <v>7069.9094957719481</v>
      </c>
      <c r="I109" s="122"/>
      <c r="J109" s="122">
        <v>0</v>
      </c>
      <c r="K109" s="122"/>
      <c r="L109" s="122"/>
      <c r="M109" s="122">
        <v>0</v>
      </c>
      <c r="N109" s="122">
        <v>0</v>
      </c>
      <c r="O109" s="122"/>
      <c r="P109" s="122">
        <v>0</v>
      </c>
      <c r="Q109" s="122"/>
      <c r="R109" s="122">
        <v>0</v>
      </c>
      <c r="S109" s="122"/>
      <c r="T109" s="122"/>
      <c r="U109" s="122"/>
      <c r="V109" s="122"/>
      <c r="W109" s="122"/>
      <c r="X109" s="122">
        <v>504278.20591877564</v>
      </c>
    </row>
    <row r="110" spans="1:24" s="64" customFormat="1">
      <c r="A110" s="98">
        <v>11771</v>
      </c>
      <c r="B110" s="120" t="s">
        <v>336</v>
      </c>
      <c r="C110" s="121" t="s">
        <v>337</v>
      </c>
      <c r="D110" s="122">
        <v>1726473.4321988681</v>
      </c>
      <c r="E110" s="122"/>
      <c r="F110" s="122">
        <v>71775.083314247939</v>
      </c>
      <c r="G110" s="122">
        <v>62875.995145879519</v>
      </c>
      <c r="H110" s="122">
        <v>14970.475034733219</v>
      </c>
      <c r="I110" s="122"/>
      <c r="J110" s="122">
        <v>66000</v>
      </c>
      <c r="K110" s="122"/>
      <c r="L110" s="122"/>
      <c r="M110" s="122">
        <v>0</v>
      </c>
      <c r="N110" s="122">
        <v>18000</v>
      </c>
      <c r="O110" s="122"/>
      <c r="P110" s="122">
        <v>40000</v>
      </c>
      <c r="Q110" s="122"/>
      <c r="R110" s="122">
        <v>14750</v>
      </c>
      <c r="S110" s="122"/>
      <c r="T110" s="122"/>
      <c r="U110" s="122"/>
      <c r="V110" s="122"/>
      <c r="W110" s="122"/>
      <c r="X110" s="122">
        <v>2014844.9856937288</v>
      </c>
    </row>
    <row r="111" spans="1:24" s="64" customFormat="1">
      <c r="A111" s="98">
        <v>11772</v>
      </c>
      <c r="B111" s="120" t="s">
        <v>338</v>
      </c>
      <c r="C111" s="121" t="s">
        <v>339</v>
      </c>
      <c r="D111" s="122">
        <v>297690.00196409068</v>
      </c>
      <c r="E111" s="122"/>
      <c r="F111" s="122">
        <v>47812.686922489993</v>
      </c>
      <c r="G111" s="122">
        <v>41884.594653659828</v>
      </c>
      <c r="H111" s="122">
        <v>9972.5225365856732</v>
      </c>
      <c r="I111" s="122"/>
      <c r="J111" s="122">
        <v>0</v>
      </c>
      <c r="K111" s="122"/>
      <c r="L111" s="122"/>
      <c r="M111" s="122">
        <v>0</v>
      </c>
      <c r="N111" s="122">
        <v>0</v>
      </c>
      <c r="O111" s="122"/>
      <c r="P111" s="122">
        <v>20000</v>
      </c>
      <c r="Q111" s="122"/>
      <c r="R111" s="122">
        <v>7500</v>
      </c>
      <c r="S111" s="122"/>
      <c r="T111" s="122"/>
      <c r="U111" s="122"/>
      <c r="V111" s="122"/>
      <c r="W111" s="122"/>
      <c r="X111" s="122">
        <v>424859.80607682624</v>
      </c>
    </row>
    <row r="112" spans="1:24" s="64" customFormat="1">
      <c r="A112" s="98">
        <v>11773</v>
      </c>
      <c r="B112" s="120" t="s">
        <v>340</v>
      </c>
      <c r="C112" s="121" t="s">
        <v>341</v>
      </c>
      <c r="D112" s="122">
        <v>340177.50776047696</v>
      </c>
      <c r="E112" s="122"/>
      <c r="F112" s="122">
        <v>54636.704522534012</v>
      </c>
      <c r="G112" s="122">
        <v>47862.531253429552</v>
      </c>
      <c r="H112" s="122">
        <v>11395.840774626085</v>
      </c>
      <c r="I112" s="122"/>
      <c r="J112" s="122">
        <v>22000</v>
      </c>
      <c r="K112" s="122"/>
      <c r="L112" s="122"/>
      <c r="M112" s="122">
        <v>12000</v>
      </c>
      <c r="N112" s="122">
        <v>36000</v>
      </c>
      <c r="O112" s="122"/>
      <c r="P112" s="122">
        <v>20000</v>
      </c>
      <c r="Q112" s="122"/>
      <c r="R112" s="122">
        <v>0</v>
      </c>
      <c r="S112" s="122"/>
      <c r="T112" s="122"/>
      <c r="U112" s="122"/>
      <c r="V112" s="122"/>
      <c r="W112" s="122"/>
      <c r="X112" s="122">
        <v>544072.58431106654</v>
      </c>
    </row>
    <row r="113" spans="1:24" s="64" customFormat="1">
      <c r="A113" s="98">
        <v>11774</v>
      </c>
      <c r="B113" s="120" t="s">
        <v>342</v>
      </c>
      <c r="C113" s="121" t="s">
        <v>343</v>
      </c>
      <c r="D113" s="122">
        <v>1029762.4792597353</v>
      </c>
      <c r="E113" s="122"/>
      <c r="F113" s="122">
        <v>38386.437766641982</v>
      </c>
      <c r="G113" s="122">
        <v>33627.066152131811</v>
      </c>
      <c r="H113" s="122">
        <v>8006.4443219361456</v>
      </c>
      <c r="I113" s="122"/>
      <c r="J113" s="122">
        <v>0</v>
      </c>
      <c r="K113" s="122"/>
      <c r="L113" s="122"/>
      <c r="M113" s="122">
        <v>0</v>
      </c>
      <c r="N113" s="122">
        <v>36000</v>
      </c>
      <c r="O113" s="122"/>
      <c r="P113" s="122">
        <v>20000</v>
      </c>
      <c r="Q113" s="122"/>
      <c r="R113" s="122">
        <v>11700</v>
      </c>
      <c r="S113" s="122"/>
      <c r="T113" s="122"/>
      <c r="U113" s="122"/>
      <c r="V113" s="122"/>
      <c r="W113" s="122"/>
      <c r="X113" s="122">
        <v>1177482.4275004454</v>
      </c>
    </row>
    <row r="114" spans="1:24" s="64" customFormat="1">
      <c r="A114" s="98">
        <v>11775</v>
      </c>
      <c r="B114" s="120" t="s">
        <v>344</v>
      </c>
      <c r="C114" s="121" t="s">
        <v>345</v>
      </c>
      <c r="D114" s="122">
        <v>2786539.6986115454</v>
      </c>
      <c r="E114" s="122"/>
      <c r="F114" s="122">
        <v>105134.86124009207</v>
      </c>
      <c r="G114" s="122">
        <v>92099.635691854579</v>
      </c>
      <c r="H114" s="122">
        <v>21928.484688536806</v>
      </c>
      <c r="I114" s="122"/>
      <c r="J114" s="122">
        <v>66000</v>
      </c>
      <c r="K114" s="122"/>
      <c r="L114" s="122"/>
      <c r="M114" s="122">
        <v>0</v>
      </c>
      <c r="N114" s="122">
        <v>36000</v>
      </c>
      <c r="O114" s="122"/>
      <c r="P114" s="122">
        <v>60000</v>
      </c>
      <c r="Q114" s="122"/>
      <c r="R114" s="122">
        <v>28000</v>
      </c>
      <c r="S114" s="122"/>
      <c r="T114" s="122"/>
      <c r="U114" s="122"/>
      <c r="V114" s="122"/>
      <c r="W114" s="122"/>
      <c r="X114" s="122">
        <v>3195702.6802320289</v>
      </c>
    </row>
    <row r="115" spans="1:24" s="64" customFormat="1">
      <c r="A115" s="98">
        <v>11776</v>
      </c>
      <c r="B115" s="120" t="s">
        <v>346</v>
      </c>
      <c r="C115" s="121" t="s">
        <v>347</v>
      </c>
      <c r="D115" s="122">
        <v>173996.42415513622</v>
      </c>
      <c r="E115" s="122"/>
      <c r="F115" s="122">
        <v>27945.972316415999</v>
      </c>
      <c r="G115" s="122">
        <v>24481.069733081746</v>
      </c>
      <c r="H115" s="122">
        <v>5828.8261269242248</v>
      </c>
      <c r="I115" s="122"/>
      <c r="J115" s="122">
        <v>22000</v>
      </c>
      <c r="K115" s="122"/>
      <c r="L115" s="122"/>
      <c r="M115" s="122">
        <v>0</v>
      </c>
      <c r="N115" s="122">
        <v>0</v>
      </c>
      <c r="O115" s="122"/>
      <c r="P115" s="122">
        <v>20000</v>
      </c>
      <c r="Q115" s="122"/>
      <c r="R115" s="122">
        <v>20000</v>
      </c>
      <c r="S115" s="122"/>
      <c r="T115" s="122"/>
      <c r="U115" s="122"/>
      <c r="V115" s="122"/>
      <c r="W115" s="122"/>
      <c r="X115" s="122">
        <v>294252.29233155819</v>
      </c>
    </row>
    <row r="116" spans="1:24" s="64" customFormat="1">
      <c r="A116" s="98">
        <v>11777</v>
      </c>
      <c r="B116" s="120" t="s">
        <v>348</v>
      </c>
      <c r="C116" s="121" t="s">
        <v>349</v>
      </c>
      <c r="D116" s="122">
        <v>188668.98753040659</v>
      </c>
      <c r="E116" s="122"/>
      <c r="F116" s="122">
        <v>30302.567010170005</v>
      </c>
      <c r="G116" s="122">
        <v>26545.480245523027</v>
      </c>
      <c r="H116" s="122">
        <v>6320.3524394102451</v>
      </c>
      <c r="I116" s="122"/>
      <c r="J116" s="122">
        <v>22000</v>
      </c>
      <c r="K116" s="122"/>
      <c r="L116" s="122"/>
      <c r="M116" s="122">
        <v>12000</v>
      </c>
      <c r="N116" s="122">
        <v>0</v>
      </c>
      <c r="O116" s="122"/>
      <c r="P116" s="122">
        <v>20000</v>
      </c>
      <c r="Q116" s="122"/>
      <c r="R116" s="122">
        <v>0</v>
      </c>
      <c r="S116" s="122"/>
      <c r="T116" s="122"/>
      <c r="U116" s="122"/>
      <c r="V116" s="122"/>
      <c r="W116" s="122"/>
      <c r="X116" s="122">
        <v>305837.38722550985</v>
      </c>
    </row>
    <row r="117" spans="1:24" s="64" customFormat="1">
      <c r="A117" s="98">
        <v>11778</v>
      </c>
      <c r="B117" s="120" t="s">
        <v>350</v>
      </c>
      <c r="C117" s="121" t="s">
        <v>351</v>
      </c>
      <c r="D117" s="122">
        <v>100127.4919859683</v>
      </c>
      <c r="E117" s="122"/>
      <c r="F117" s="122">
        <v>16081.710487665996</v>
      </c>
      <c r="G117" s="122">
        <v>14087.807409889898</v>
      </c>
      <c r="H117" s="122">
        <v>3354.2398594975948</v>
      </c>
      <c r="I117" s="122"/>
      <c r="J117" s="122">
        <v>0</v>
      </c>
      <c r="K117" s="122"/>
      <c r="L117" s="122"/>
      <c r="M117" s="122">
        <v>3000</v>
      </c>
      <c r="N117" s="122">
        <v>0</v>
      </c>
      <c r="O117" s="122"/>
      <c r="P117" s="122">
        <v>0</v>
      </c>
      <c r="Q117" s="122"/>
      <c r="R117" s="122">
        <v>8250</v>
      </c>
      <c r="S117" s="122"/>
      <c r="T117" s="122"/>
      <c r="U117" s="122"/>
      <c r="V117" s="122"/>
      <c r="W117" s="122"/>
      <c r="X117" s="122">
        <v>144901.24974302179</v>
      </c>
    </row>
    <row r="118" spans="1:24" s="64" customFormat="1">
      <c r="A118" s="98">
        <v>11785</v>
      </c>
      <c r="B118" s="120" t="s">
        <v>356</v>
      </c>
      <c r="C118" s="121" t="s">
        <v>357</v>
      </c>
      <c r="D118" s="122">
        <v>182934.46670031614</v>
      </c>
      <c r="E118" s="122"/>
      <c r="F118" s="122">
        <v>29381.532217967997</v>
      </c>
      <c r="G118" s="122">
        <v>25738.6406509226</v>
      </c>
      <c r="H118" s="122">
        <v>6128.2477740291906</v>
      </c>
      <c r="I118" s="122"/>
      <c r="J118" s="122">
        <v>44000</v>
      </c>
      <c r="K118" s="122"/>
      <c r="L118" s="122"/>
      <c r="M118" s="122">
        <v>0</v>
      </c>
      <c r="N118" s="122">
        <v>18000</v>
      </c>
      <c r="O118" s="122"/>
      <c r="P118" s="122">
        <v>20000</v>
      </c>
      <c r="Q118" s="122"/>
      <c r="R118" s="122">
        <v>17525</v>
      </c>
      <c r="S118" s="122"/>
      <c r="T118" s="122"/>
      <c r="U118" s="122"/>
      <c r="V118" s="122"/>
      <c r="W118" s="122"/>
      <c r="X118" s="122">
        <v>343707.8873432359</v>
      </c>
    </row>
    <row r="119" spans="1:24" s="64" customFormat="1">
      <c r="A119" s="98">
        <v>11786</v>
      </c>
      <c r="B119" s="120" t="s">
        <v>358</v>
      </c>
      <c r="C119" s="121" t="s">
        <v>359</v>
      </c>
      <c r="D119" s="122">
        <v>1486955.7814217838</v>
      </c>
      <c r="E119" s="122"/>
      <c r="F119" s="122">
        <v>37104.534195581982</v>
      </c>
      <c r="G119" s="122">
        <v>32504.100368050942</v>
      </c>
      <c r="H119" s="122">
        <v>7739.0715162026054</v>
      </c>
      <c r="I119" s="122"/>
      <c r="J119" s="122">
        <v>66000</v>
      </c>
      <c r="K119" s="122"/>
      <c r="L119" s="122"/>
      <c r="M119" s="122">
        <v>0</v>
      </c>
      <c r="N119" s="122">
        <v>18000</v>
      </c>
      <c r="O119" s="122"/>
      <c r="P119" s="122">
        <v>20000</v>
      </c>
      <c r="Q119" s="122"/>
      <c r="R119" s="122">
        <v>17750</v>
      </c>
      <c r="S119" s="122"/>
      <c r="T119" s="122"/>
      <c r="U119" s="122"/>
      <c r="V119" s="122"/>
      <c r="W119" s="122"/>
      <c r="X119" s="122">
        <v>1686053.4875016192</v>
      </c>
    </row>
    <row r="120" spans="1:24" s="64" customFormat="1">
      <c r="A120" s="98">
        <v>11787</v>
      </c>
      <c r="B120" s="120" t="s">
        <v>360</v>
      </c>
      <c r="C120" s="121" t="s">
        <v>361</v>
      </c>
      <c r="D120" s="122">
        <v>4428505.0943122925</v>
      </c>
      <c r="E120" s="122"/>
      <c r="F120" s="122">
        <v>173024.82958142224</v>
      </c>
      <c r="G120" s="122">
        <v>151572.21479279766</v>
      </c>
      <c r="H120" s="122">
        <v>36088.622569713727</v>
      </c>
      <c r="I120" s="122"/>
      <c r="J120" s="122">
        <v>132000</v>
      </c>
      <c r="K120" s="122"/>
      <c r="L120" s="122"/>
      <c r="M120" s="122">
        <v>0</v>
      </c>
      <c r="N120" s="122">
        <v>0</v>
      </c>
      <c r="O120" s="122"/>
      <c r="P120" s="122">
        <v>60000</v>
      </c>
      <c r="Q120" s="122"/>
      <c r="R120" s="122">
        <v>17000</v>
      </c>
      <c r="S120" s="122"/>
      <c r="T120" s="122"/>
      <c r="U120" s="122"/>
      <c r="V120" s="122"/>
      <c r="W120" s="122"/>
      <c r="X120" s="122">
        <v>4998190.7612562254</v>
      </c>
    </row>
    <row r="121" spans="1:24" s="64" customFormat="1">
      <c r="A121" s="98">
        <v>11788</v>
      </c>
      <c r="B121" s="120" t="s">
        <v>362</v>
      </c>
      <c r="C121" s="121" t="s">
        <v>363</v>
      </c>
      <c r="D121" s="122">
        <v>178217.7041881138</v>
      </c>
      <c r="E121" s="122"/>
      <c r="F121" s="122">
        <v>28623.961967721996</v>
      </c>
      <c r="G121" s="122">
        <v>25074.998323005238</v>
      </c>
      <c r="H121" s="122">
        <v>5970.2376959536277</v>
      </c>
      <c r="I121" s="122"/>
      <c r="J121" s="122">
        <v>22000</v>
      </c>
      <c r="K121" s="122"/>
      <c r="L121" s="122"/>
      <c r="M121" s="122">
        <v>12000</v>
      </c>
      <c r="N121" s="122">
        <v>0</v>
      </c>
      <c r="O121" s="122"/>
      <c r="P121" s="122">
        <v>40000</v>
      </c>
      <c r="Q121" s="122"/>
      <c r="R121" s="122">
        <v>11250</v>
      </c>
      <c r="S121" s="122"/>
      <c r="T121" s="122"/>
      <c r="U121" s="122"/>
      <c r="V121" s="122"/>
      <c r="W121" s="122"/>
      <c r="X121" s="122">
        <v>323136.9021747947</v>
      </c>
    </row>
    <row r="122" spans="1:24" s="64" customFormat="1">
      <c r="A122" s="98">
        <v>11789</v>
      </c>
      <c r="B122" s="120" t="s">
        <v>364</v>
      </c>
      <c r="C122" s="121" t="s">
        <v>365</v>
      </c>
      <c r="D122" s="122">
        <v>639817.18187163293</v>
      </c>
      <c r="E122" s="122"/>
      <c r="F122" s="122">
        <v>102762.53284498402</v>
      </c>
      <c r="G122" s="122">
        <v>90021.44223296053</v>
      </c>
      <c r="H122" s="122">
        <v>21433.676722133459</v>
      </c>
      <c r="I122" s="122"/>
      <c r="J122" s="122">
        <v>88000</v>
      </c>
      <c r="K122" s="122"/>
      <c r="L122" s="122"/>
      <c r="M122" s="122">
        <v>0</v>
      </c>
      <c r="N122" s="122">
        <v>54000</v>
      </c>
      <c r="O122" s="122"/>
      <c r="P122" s="122">
        <v>20000</v>
      </c>
      <c r="Q122" s="122"/>
      <c r="R122" s="122">
        <v>31500</v>
      </c>
      <c r="S122" s="122"/>
      <c r="T122" s="122"/>
      <c r="U122" s="122"/>
      <c r="V122" s="122"/>
      <c r="W122" s="122"/>
      <c r="X122" s="122">
        <v>1047534.8336717108</v>
      </c>
    </row>
    <row r="123" spans="1:24" s="64" customFormat="1">
      <c r="A123" s="98">
        <v>11800</v>
      </c>
      <c r="B123" s="120" t="s">
        <v>366</v>
      </c>
      <c r="C123" s="121" t="s">
        <v>203</v>
      </c>
      <c r="D123" s="122">
        <v>51557.160783041007</v>
      </c>
      <c r="E123" s="122"/>
      <c r="F123" s="122">
        <v>8280.7160834019996</v>
      </c>
      <c r="G123" s="122">
        <v>7254.0252163111827</v>
      </c>
      <c r="H123" s="122">
        <v>1727.1488610264721</v>
      </c>
      <c r="I123" s="122"/>
      <c r="J123" s="122">
        <v>0</v>
      </c>
      <c r="K123" s="122"/>
      <c r="L123" s="122"/>
      <c r="M123" s="122">
        <v>18000</v>
      </c>
      <c r="N123" s="122">
        <v>0</v>
      </c>
      <c r="O123" s="122"/>
      <c r="P123" s="122">
        <v>0</v>
      </c>
      <c r="Q123" s="122"/>
      <c r="R123" s="122">
        <v>625</v>
      </c>
      <c r="S123" s="122"/>
      <c r="T123" s="122"/>
      <c r="U123" s="122"/>
      <c r="V123" s="122"/>
      <c r="W123" s="122"/>
      <c r="X123" s="122">
        <v>87444.050943780676</v>
      </c>
    </row>
    <row r="124" spans="1:24" s="64" customFormat="1">
      <c r="A124" s="98">
        <v>11801</v>
      </c>
      <c r="B124" s="120" t="s">
        <v>367</v>
      </c>
      <c r="C124" s="121" t="s">
        <v>203</v>
      </c>
      <c r="D124" s="122">
        <v>11331.868293072223</v>
      </c>
      <c r="E124" s="122"/>
      <c r="F124" s="122">
        <v>1820.0378493359999</v>
      </c>
      <c r="G124" s="122">
        <v>1594.3790755231448</v>
      </c>
      <c r="H124" s="122">
        <v>379.61406560074875</v>
      </c>
      <c r="I124" s="122"/>
      <c r="J124" s="122">
        <v>0</v>
      </c>
      <c r="K124" s="122"/>
      <c r="L124" s="122"/>
      <c r="M124" s="122">
        <v>3000</v>
      </c>
      <c r="N124" s="122">
        <v>0</v>
      </c>
      <c r="O124" s="122"/>
      <c r="P124" s="122">
        <v>0</v>
      </c>
      <c r="Q124" s="122"/>
      <c r="R124" s="122">
        <v>750</v>
      </c>
      <c r="S124" s="122"/>
      <c r="T124" s="122"/>
      <c r="U124" s="122"/>
      <c r="V124" s="122"/>
      <c r="W124" s="122"/>
      <c r="X124" s="122">
        <v>18875.899283532115</v>
      </c>
    </row>
    <row r="125" spans="1:24" s="64" customFormat="1">
      <c r="A125" s="98">
        <v>11802</v>
      </c>
      <c r="B125" s="120" t="s">
        <v>368</v>
      </c>
      <c r="C125" s="121" t="s">
        <v>203</v>
      </c>
      <c r="D125" s="122">
        <v>3502.5466933542939</v>
      </c>
      <c r="E125" s="122"/>
      <c r="F125" s="122">
        <v>562.55220993600005</v>
      </c>
      <c r="G125" s="122">
        <v>492.80374731683941</v>
      </c>
      <c r="H125" s="122">
        <v>117.33422555162842</v>
      </c>
      <c r="I125" s="122"/>
      <c r="J125" s="122">
        <v>0</v>
      </c>
      <c r="K125" s="122"/>
      <c r="L125" s="122"/>
      <c r="M125" s="122">
        <v>3000</v>
      </c>
      <c r="N125" s="122">
        <v>0</v>
      </c>
      <c r="O125" s="122"/>
      <c r="P125" s="122">
        <v>0</v>
      </c>
      <c r="Q125" s="122"/>
      <c r="R125" s="122">
        <v>0</v>
      </c>
      <c r="S125" s="122"/>
      <c r="T125" s="122"/>
      <c r="U125" s="122"/>
      <c r="V125" s="122"/>
      <c r="W125" s="122"/>
      <c r="X125" s="122">
        <v>7675.2368761587613</v>
      </c>
    </row>
    <row r="126" spans="1:24" s="64" customFormat="1">
      <c r="A126" s="98">
        <v>11803</v>
      </c>
      <c r="B126" s="120" t="s">
        <v>369</v>
      </c>
      <c r="C126" s="121" t="s">
        <v>203</v>
      </c>
      <c r="D126" s="122">
        <v>14899.416137831209</v>
      </c>
      <c r="E126" s="122"/>
      <c r="F126" s="122">
        <v>2393.0300461080001</v>
      </c>
      <c r="G126" s="122">
        <v>2096.3283999861565</v>
      </c>
      <c r="H126" s="122">
        <v>499.12580952051343</v>
      </c>
      <c r="I126" s="122"/>
      <c r="J126" s="122">
        <v>0</v>
      </c>
      <c r="K126" s="122"/>
      <c r="L126" s="122"/>
      <c r="M126" s="122">
        <v>3000</v>
      </c>
      <c r="N126" s="122">
        <v>0</v>
      </c>
      <c r="O126" s="122"/>
      <c r="P126" s="122">
        <v>0</v>
      </c>
      <c r="Q126" s="122"/>
      <c r="R126" s="122">
        <v>300</v>
      </c>
      <c r="S126" s="122"/>
      <c r="T126" s="122"/>
      <c r="U126" s="122"/>
      <c r="V126" s="122"/>
      <c r="W126" s="122"/>
      <c r="X126" s="122">
        <v>23187.900393445878</v>
      </c>
    </row>
    <row r="127" spans="1:24" s="64" customFormat="1">
      <c r="A127" s="98">
        <v>11804</v>
      </c>
      <c r="B127" s="120" t="s">
        <v>370</v>
      </c>
      <c r="C127" s="121" t="s">
        <v>203</v>
      </c>
      <c r="D127" s="122">
        <v>18736.043407111774</v>
      </c>
      <c r="E127" s="122"/>
      <c r="F127" s="122">
        <v>3009.2397180960002</v>
      </c>
      <c r="G127" s="122">
        <v>2636.1368482066596</v>
      </c>
      <c r="H127" s="122">
        <v>627.65163052539515</v>
      </c>
      <c r="I127" s="122"/>
      <c r="J127" s="122">
        <v>0</v>
      </c>
      <c r="K127" s="122"/>
      <c r="L127" s="122"/>
      <c r="M127" s="122">
        <v>3000</v>
      </c>
      <c r="N127" s="122">
        <v>0</v>
      </c>
      <c r="O127" s="122"/>
      <c r="P127" s="122">
        <v>0</v>
      </c>
      <c r="Q127" s="122"/>
      <c r="R127" s="122">
        <v>250</v>
      </c>
      <c r="S127" s="122"/>
      <c r="T127" s="122"/>
      <c r="U127" s="122"/>
      <c r="V127" s="122"/>
      <c r="W127" s="122"/>
      <c r="X127" s="122">
        <v>28259.071603939828</v>
      </c>
    </row>
    <row r="128" spans="1:24" s="64" customFormat="1">
      <c r="A128" s="98">
        <v>11805</v>
      </c>
      <c r="B128" s="120" t="s">
        <v>371</v>
      </c>
      <c r="C128" s="121" t="s">
        <v>372</v>
      </c>
      <c r="D128" s="122">
        <v>206013.91835512809</v>
      </c>
      <c r="E128" s="122"/>
      <c r="F128" s="122">
        <v>13370.637346798003</v>
      </c>
      <c r="G128" s="122">
        <v>11712.868729581849</v>
      </c>
      <c r="H128" s="122">
        <v>2788.7782689480591</v>
      </c>
      <c r="I128" s="122"/>
      <c r="J128" s="122">
        <v>22000</v>
      </c>
      <c r="K128" s="122"/>
      <c r="L128" s="122"/>
      <c r="M128" s="122">
        <v>0</v>
      </c>
      <c r="N128" s="122">
        <v>0</v>
      </c>
      <c r="O128" s="122"/>
      <c r="P128" s="122">
        <v>20000</v>
      </c>
      <c r="Q128" s="122"/>
      <c r="R128" s="122">
        <v>1250</v>
      </c>
      <c r="S128" s="122"/>
      <c r="T128" s="122"/>
      <c r="U128" s="122"/>
      <c r="V128" s="122"/>
      <c r="W128" s="122"/>
      <c r="X128" s="122">
        <v>277136.20270045602</v>
      </c>
    </row>
    <row r="129" spans="1:24" s="64" customFormat="1">
      <c r="A129" s="98">
        <v>11806</v>
      </c>
      <c r="B129" s="120" t="s">
        <v>373</v>
      </c>
      <c r="C129" s="121" t="s">
        <v>372</v>
      </c>
      <c r="D129" s="122">
        <v>260653.96190142329</v>
      </c>
      <c r="E129" s="122"/>
      <c r="F129" s="122">
        <v>14324.449709509998</v>
      </c>
      <c r="G129" s="122">
        <v>12548.421942740633</v>
      </c>
      <c r="H129" s="122">
        <v>2987.7195101763409</v>
      </c>
      <c r="I129" s="122"/>
      <c r="J129" s="122">
        <v>22000</v>
      </c>
      <c r="K129" s="122"/>
      <c r="L129" s="122"/>
      <c r="M129" s="122">
        <v>0</v>
      </c>
      <c r="N129" s="122">
        <v>0</v>
      </c>
      <c r="O129" s="122"/>
      <c r="P129" s="122">
        <v>20000</v>
      </c>
      <c r="Q129" s="122"/>
      <c r="R129" s="122">
        <v>1250</v>
      </c>
      <c r="S129" s="122"/>
      <c r="T129" s="122"/>
      <c r="U129" s="122"/>
      <c r="V129" s="122"/>
      <c r="W129" s="122"/>
      <c r="X129" s="122">
        <v>333764.55306385027</v>
      </c>
    </row>
    <row r="130" spans="1:24" s="64" customFormat="1">
      <c r="A130" s="98">
        <v>11807</v>
      </c>
      <c r="B130" s="120" t="s">
        <v>374</v>
      </c>
      <c r="C130" s="121" t="s">
        <v>178</v>
      </c>
      <c r="D130" s="122">
        <v>23632.92789882726</v>
      </c>
      <c r="E130" s="122"/>
      <c r="F130" s="122">
        <v>3795.73978042</v>
      </c>
      <c r="G130" s="122">
        <v>3325.1221034993014</v>
      </c>
      <c r="H130" s="122">
        <v>791.69573892840504</v>
      </c>
      <c r="I130" s="122"/>
      <c r="J130" s="122">
        <v>0</v>
      </c>
      <c r="K130" s="122"/>
      <c r="L130" s="122"/>
      <c r="M130" s="122">
        <v>3000</v>
      </c>
      <c r="N130" s="122">
        <v>18000</v>
      </c>
      <c r="O130" s="122"/>
      <c r="P130" s="122">
        <v>0</v>
      </c>
      <c r="Q130" s="122"/>
      <c r="R130" s="122">
        <v>3500</v>
      </c>
      <c r="S130" s="122"/>
      <c r="T130" s="122"/>
      <c r="U130" s="122"/>
      <c r="V130" s="122"/>
      <c r="W130" s="122"/>
      <c r="X130" s="122">
        <v>56045.485521674971</v>
      </c>
    </row>
    <row r="131" spans="1:24" s="64" customFormat="1">
      <c r="A131" s="98">
        <v>11810</v>
      </c>
      <c r="B131" s="120" t="s">
        <v>379</v>
      </c>
      <c r="C131" s="121" t="s">
        <v>380</v>
      </c>
      <c r="D131" s="122">
        <v>978883.58451680175</v>
      </c>
      <c r="E131" s="122"/>
      <c r="F131" s="122">
        <v>59523.644504529992</v>
      </c>
      <c r="G131" s="122">
        <v>52143.560273498806</v>
      </c>
      <c r="H131" s="122">
        <v>12415.133398452095</v>
      </c>
      <c r="I131" s="122"/>
      <c r="J131" s="122">
        <v>22000</v>
      </c>
      <c r="K131" s="122"/>
      <c r="L131" s="122"/>
      <c r="M131" s="122">
        <v>15000</v>
      </c>
      <c r="N131" s="122">
        <v>54000</v>
      </c>
      <c r="O131" s="122"/>
      <c r="P131" s="122">
        <v>100000</v>
      </c>
      <c r="Q131" s="122"/>
      <c r="R131" s="122">
        <v>33700</v>
      </c>
      <c r="S131" s="122"/>
      <c r="T131" s="122"/>
      <c r="U131" s="122"/>
      <c r="V131" s="122"/>
      <c r="W131" s="122"/>
      <c r="X131" s="122">
        <v>1327665.9226932826</v>
      </c>
    </row>
    <row r="132" spans="1:24" s="64" customFormat="1">
      <c r="A132" s="98">
        <v>11811</v>
      </c>
      <c r="B132" s="120" t="s">
        <v>381</v>
      </c>
      <c r="C132" s="121" t="s">
        <v>192</v>
      </c>
      <c r="D132" s="122">
        <v>115874.40294260089</v>
      </c>
      <c r="E132" s="122"/>
      <c r="F132" s="122">
        <v>3093.7094314279998</v>
      </c>
      <c r="G132" s="122">
        <v>2710.1335200347276</v>
      </c>
      <c r="H132" s="122">
        <v>645.26988572255414</v>
      </c>
      <c r="I132" s="122"/>
      <c r="J132" s="122">
        <v>0</v>
      </c>
      <c r="K132" s="122"/>
      <c r="L132" s="122"/>
      <c r="M132" s="122">
        <v>3000</v>
      </c>
      <c r="N132" s="122">
        <v>0</v>
      </c>
      <c r="O132" s="122"/>
      <c r="P132" s="122">
        <v>20000</v>
      </c>
      <c r="Q132" s="122"/>
      <c r="R132" s="122">
        <v>1250</v>
      </c>
      <c r="S132" s="122"/>
      <c r="T132" s="122"/>
      <c r="U132" s="122"/>
      <c r="V132" s="122"/>
      <c r="W132" s="122"/>
      <c r="X132" s="122">
        <v>146573.51577978616</v>
      </c>
    </row>
    <row r="133" spans="1:24" s="64" customFormat="1">
      <c r="A133" s="98">
        <v>11812</v>
      </c>
      <c r="B133" s="120" t="s">
        <v>382</v>
      </c>
      <c r="C133" s="121" t="s">
        <v>192</v>
      </c>
      <c r="D133" s="122">
        <v>17338.384728595785</v>
      </c>
      <c r="E133" s="122"/>
      <c r="F133" s="122">
        <v>1460.4405222700002</v>
      </c>
      <c r="G133" s="122">
        <v>1279.3666959194729</v>
      </c>
      <c r="H133" s="122">
        <v>304.611118076065</v>
      </c>
      <c r="I133" s="122"/>
      <c r="J133" s="122">
        <v>0</v>
      </c>
      <c r="K133" s="122"/>
      <c r="L133" s="122"/>
      <c r="M133" s="122">
        <v>6000</v>
      </c>
      <c r="N133" s="122">
        <v>0</v>
      </c>
      <c r="O133" s="122"/>
      <c r="P133" s="122">
        <v>20000</v>
      </c>
      <c r="Q133" s="122"/>
      <c r="R133" s="122">
        <v>750</v>
      </c>
      <c r="S133" s="122"/>
      <c r="T133" s="122"/>
      <c r="U133" s="122"/>
      <c r="V133" s="122"/>
      <c r="W133" s="122"/>
      <c r="X133" s="122">
        <v>47132.80306486132</v>
      </c>
    </row>
    <row r="134" spans="1:24" s="64" customFormat="1">
      <c r="A134" s="98">
        <v>11813</v>
      </c>
      <c r="B134" s="120" t="s">
        <v>383</v>
      </c>
      <c r="C134" s="121" t="s">
        <v>384</v>
      </c>
      <c r="D134" s="122">
        <v>11000.702035290427</v>
      </c>
      <c r="E134" s="122"/>
      <c r="F134" s="122">
        <v>1766.8484627319999</v>
      </c>
      <c r="G134" s="122">
        <v>1547.7844153778806</v>
      </c>
      <c r="H134" s="122">
        <v>368.52009889949534</v>
      </c>
      <c r="I134" s="122"/>
      <c r="J134" s="122">
        <v>0</v>
      </c>
      <c r="K134" s="122"/>
      <c r="L134" s="122"/>
      <c r="M134" s="122">
        <v>9000</v>
      </c>
      <c r="N134" s="122">
        <v>0</v>
      </c>
      <c r="O134" s="122"/>
      <c r="P134" s="122">
        <v>20000</v>
      </c>
      <c r="Q134" s="122"/>
      <c r="R134" s="122">
        <v>1875</v>
      </c>
      <c r="S134" s="122"/>
      <c r="T134" s="122"/>
      <c r="U134" s="122"/>
      <c r="V134" s="122"/>
      <c r="W134" s="122"/>
      <c r="X134" s="122">
        <v>45558.855012299799</v>
      </c>
    </row>
    <row r="135" spans="1:24" s="64" customFormat="1">
      <c r="A135" s="98">
        <v>11814</v>
      </c>
      <c r="B135" s="120" t="s">
        <v>385</v>
      </c>
      <c r="C135" s="121" t="s">
        <v>293</v>
      </c>
      <c r="D135" s="122">
        <v>10958.68242353904</v>
      </c>
      <c r="E135" s="122"/>
      <c r="F135" s="122">
        <v>1760.099594688</v>
      </c>
      <c r="G135" s="122">
        <v>1541.8723108594247</v>
      </c>
      <c r="H135" s="122">
        <v>367.1124549665297</v>
      </c>
      <c r="I135" s="122"/>
      <c r="J135" s="122">
        <v>0</v>
      </c>
      <c r="K135" s="122"/>
      <c r="L135" s="122"/>
      <c r="M135" s="122">
        <v>6000</v>
      </c>
      <c r="N135" s="122">
        <v>18000</v>
      </c>
      <c r="O135" s="122"/>
      <c r="P135" s="122">
        <v>20000</v>
      </c>
      <c r="Q135" s="122"/>
      <c r="R135" s="122">
        <v>0</v>
      </c>
      <c r="S135" s="122"/>
      <c r="T135" s="122"/>
      <c r="U135" s="122"/>
      <c r="V135" s="122"/>
      <c r="W135" s="122"/>
      <c r="X135" s="122">
        <v>58627.76678405299</v>
      </c>
    </row>
    <row r="136" spans="1:24" s="64" customFormat="1">
      <c r="A136" s="98">
        <v>11816</v>
      </c>
      <c r="B136" s="120" t="s">
        <v>388</v>
      </c>
      <c r="C136" s="121" t="s">
        <v>229</v>
      </c>
      <c r="D136" s="122">
        <v>21162.46417983951</v>
      </c>
      <c r="E136" s="122"/>
      <c r="F136" s="122">
        <v>3398.9528289939999</v>
      </c>
      <c r="G136" s="122">
        <v>2977.5310833317626</v>
      </c>
      <c r="H136" s="122">
        <v>708.93597222184826</v>
      </c>
      <c r="I136" s="122"/>
      <c r="J136" s="122">
        <v>0</v>
      </c>
      <c r="K136" s="122"/>
      <c r="L136" s="122"/>
      <c r="M136" s="122">
        <v>0</v>
      </c>
      <c r="N136" s="122">
        <v>0</v>
      </c>
      <c r="O136" s="122"/>
      <c r="P136" s="122">
        <v>0</v>
      </c>
      <c r="Q136" s="122"/>
      <c r="R136" s="122">
        <v>0</v>
      </c>
      <c r="S136" s="122"/>
      <c r="T136" s="122"/>
      <c r="U136" s="122"/>
      <c r="V136" s="122"/>
      <c r="W136" s="122"/>
      <c r="X136" s="122">
        <v>28247.884064387119</v>
      </c>
    </row>
    <row r="137" spans="1:24" s="64" customFormat="1">
      <c r="A137" s="98">
        <v>11817</v>
      </c>
      <c r="B137" s="120" t="s">
        <v>389</v>
      </c>
      <c r="C137" s="121" t="s">
        <v>229</v>
      </c>
      <c r="D137" s="122">
        <v>14751.791146288553</v>
      </c>
      <c r="E137" s="122"/>
      <c r="F137" s="122">
        <v>2369.3196512140003</v>
      </c>
      <c r="G137" s="122">
        <v>2075.5577563947741</v>
      </c>
      <c r="H137" s="122">
        <v>494.18041818923194</v>
      </c>
      <c r="I137" s="122"/>
      <c r="J137" s="122">
        <v>0</v>
      </c>
      <c r="K137" s="122"/>
      <c r="L137" s="122"/>
      <c r="M137" s="122">
        <v>0</v>
      </c>
      <c r="N137" s="122">
        <v>0</v>
      </c>
      <c r="O137" s="122"/>
      <c r="P137" s="122">
        <v>0</v>
      </c>
      <c r="Q137" s="122"/>
      <c r="R137" s="122">
        <v>0</v>
      </c>
      <c r="S137" s="122"/>
      <c r="T137" s="122"/>
      <c r="U137" s="122"/>
      <c r="V137" s="122"/>
      <c r="W137" s="122"/>
      <c r="X137" s="122">
        <v>19690.848972086558</v>
      </c>
    </row>
    <row r="138" spans="1:24" s="64" customFormat="1">
      <c r="A138" s="98">
        <v>11818</v>
      </c>
      <c r="B138" s="120" t="s">
        <v>390</v>
      </c>
      <c r="C138" s="121" t="s">
        <v>391</v>
      </c>
      <c r="D138" s="122">
        <v>58428.171225177757</v>
      </c>
      <c r="E138" s="122"/>
      <c r="F138" s="122">
        <v>9384.2851281919975</v>
      </c>
      <c r="G138" s="122">
        <v>8220.7674156836601</v>
      </c>
      <c r="H138" s="122">
        <v>1957.3255751627762</v>
      </c>
      <c r="I138" s="122"/>
      <c r="J138" s="122">
        <v>0</v>
      </c>
      <c r="K138" s="122"/>
      <c r="L138" s="122"/>
      <c r="M138" s="122">
        <v>0</v>
      </c>
      <c r="N138" s="122">
        <v>0</v>
      </c>
      <c r="O138" s="122"/>
      <c r="P138" s="122">
        <v>0</v>
      </c>
      <c r="Q138" s="122"/>
      <c r="R138" s="122">
        <v>0</v>
      </c>
      <c r="S138" s="122"/>
      <c r="T138" s="122"/>
      <c r="U138" s="122"/>
      <c r="V138" s="122"/>
      <c r="W138" s="122"/>
      <c r="X138" s="122">
        <v>77990.549344216182</v>
      </c>
    </row>
    <row r="139" spans="1:24" s="64" customFormat="1">
      <c r="A139" s="98">
        <v>11819</v>
      </c>
      <c r="B139" s="120" t="s">
        <v>392</v>
      </c>
      <c r="C139" s="121" t="s">
        <v>393</v>
      </c>
      <c r="D139" s="122">
        <v>9726.1227332630915</v>
      </c>
      <c r="E139" s="122"/>
      <c r="F139" s="122">
        <v>1562.135302318</v>
      </c>
      <c r="G139" s="122">
        <v>1368.4527714962048</v>
      </c>
      <c r="H139" s="122">
        <v>325.82208845147733</v>
      </c>
      <c r="I139" s="122"/>
      <c r="J139" s="122">
        <v>0</v>
      </c>
      <c r="K139" s="122"/>
      <c r="L139" s="122"/>
      <c r="M139" s="122">
        <v>3000</v>
      </c>
      <c r="N139" s="122">
        <v>0</v>
      </c>
      <c r="O139" s="122"/>
      <c r="P139" s="122">
        <v>0</v>
      </c>
      <c r="Q139" s="122"/>
      <c r="R139" s="122">
        <v>925</v>
      </c>
      <c r="S139" s="122"/>
      <c r="T139" s="122"/>
      <c r="U139" s="122"/>
      <c r="V139" s="122"/>
      <c r="W139" s="122"/>
      <c r="X139" s="122">
        <v>16907.532895528773</v>
      </c>
    </row>
    <row r="140" spans="1:24" s="64" customFormat="1">
      <c r="A140" s="98">
        <v>11820</v>
      </c>
      <c r="B140" s="120" t="s">
        <v>394</v>
      </c>
      <c r="C140" s="121" t="s">
        <v>393</v>
      </c>
      <c r="D140" s="122">
        <v>10442.242742280596</v>
      </c>
      <c r="E140" s="122"/>
      <c r="F140" s="122">
        <v>1677.1530105519998</v>
      </c>
      <c r="G140" s="122">
        <v>1469.2099218982244</v>
      </c>
      <c r="H140" s="122">
        <v>349.81188616624388</v>
      </c>
      <c r="I140" s="122"/>
      <c r="J140" s="122">
        <v>0</v>
      </c>
      <c r="K140" s="122"/>
      <c r="L140" s="122"/>
      <c r="M140" s="122">
        <v>3000</v>
      </c>
      <c r="N140" s="122">
        <v>0</v>
      </c>
      <c r="O140" s="122"/>
      <c r="P140" s="122">
        <v>0</v>
      </c>
      <c r="Q140" s="122"/>
      <c r="R140" s="122">
        <v>500</v>
      </c>
      <c r="S140" s="122"/>
      <c r="T140" s="122"/>
      <c r="U140" s="122"/>
      <c r="V140" s="122"/>
      <c r="W140" s="122"/>
      <c r="X140" s="122">
        <v>17438.417560897062</v>
      </c>
    </row>
    <row r="141" spans="1:24" s="64" customFormat="1">
      <c r="A141" s="98">
        <v>11821</v>
      </c>
      <c r="B141" s="120" t="s">
        <v>395</v>
      </c>
      <c r="C141" s="121" t="s">
        <v>393</v>
      </c>
      <c r="D141" s="122">
        <v>0</v>
      </c>
      <c r="E141" s="122">
        <v>448855.47</v>
      </c>
      <c r="F141" s="122">
        <v>11683.968666856001</v>
      </c>
      <c r="G141" s="122">
        <v>10235.322945783528</v>
      </c>
      <c r="H141" s="122">
        <v>2436.9816537579827</v>
      </c>
      <c r="I141" s="122"/>
      <c r="J141" s="122">
        <v>0</v>
      </c>
      <c r="K141" s="122"/>
      <c r="L141" s="122"/>
      <c r="M141" s="122">
        <v>15000</v>
      </c>
      <c r="N141" s="122">
        <v>18000</v>
      </c>
      <c r="O141" s="122"/>
      <c r="P141" s="122">
        <v>0</v>
      </c>
      <c r="Q141" s="122"/>
      <c r="R141" s="122">
        <v>4475</v>
      </c>
      <c r="S141" s="122"/>
      <c r="T141" s="122"/>
      <c r="U141" s="122"/>
      <c r="V141" s="122"/>
      <c r="W141" s="122"/>
      <c r="X141" s="122">
        <v>510686.74326639751</v>
      </c>
    </row>
    <row r="142" spans="1:24" s="64" customFormat="1">
      <c r="A142" s="98">
        <v>11823</v>
      </c>
      <c r="B142" s="120" t="s">
        <v>398</v>
      </c>
      <c r="C142" s="121" t="s">
        <v>399</v>
      </c>
      <c r="D142" s="122">
        <v>22330.202105217024</v>
      </c>
      <c r="E142" s="122"/>
      <c r="F142" s="122">
        <v>3586.5059462139998</v>
      </c>
      <c r="G142" s="122">
        <v>3141.8302849960587</v>
      </c>
      <c r="H142" s="122">
        <v>748.05482976096641</v>
      </c>
      <c r="I142" s="122"/>
      <c r="J142" s="122">
        <v>0</v>
      </c>
      <c r="K142" s="122"/>
      <c r="L142" s="122"/>
      <c r="M142" s="122">
        <v>3000</v>
      </c>
      <c r="N142" s="122">
        <v>0</v>
      </c>
      <c r="O142" s="122"/>
      <c r="P142" s="122">
        <v>20000</v>
      </c>
      <c r="Q142" s="122"/>
      <c r="R142" s="122">
        <v>0</v>
      </c>
      <c r="S142" s="122"/>
      <c r="T142" s="122"/>
      <c r="U142" s="122"/>
      <c r="V142" s="122"/>
      <c r="W142" s="122"/>
      <c r="X142" s="122">
        <v>52806.593166188046</v>
      </c>
    </row>
    <row r="143" spans="1:24" s="64" customFormat="1">
      <c r="A143" s="98">
        <v>11827</v>
      </c>
      <c r="B143" s="120" t="s">
        <v>406</v>
      </c>
      <c r="C143" s="121" t="s">
        <v>357</v>
      </c>
      <c r="D143" s="122">
        <v>18318.991690279516</v>
      </c>
      <c r="E143" s="122"/>
      <c r="F143" s="122">
        <v>2942.256067198</v>
      </c>
      <c r="G143" s="122">
        <v>2577.4582160931122</v>
      </c>
      <c r="H143" s="122">
        <v>613.68052764121717</v>
      </c>
      <c r="I143" s="122"/>
      <c r="J143" s="122">
        <v>0</v>
      </c>
      <c r="K143" s="122"/>
      <c r="L143" s="122"/>
      <c r="M143" s="122">
        <v>0</v>
      </c>
      <c r="N143" s="122">
        <v>0</v>
      </c>
      <c r="O143" s="122"/>
      <c r="P143" s="122">
        <v>0</v>
      </c>
      <c r="Q143" s="122"/>
      <c r="R143" s="122">
        <v>0</v>
      </c>
      <c r="S143" s="122"/>
      <c r="T143" s="122"/>
      <c r="U143" s="122"/>
      <c r="V143" s="122"/>
      <c r="W143" s="122"/>
      <c r="X143" s="122">
        <v>24452.386501211844</v>
      </c>
    </row>
    <row r="144" spans="1:24" s="64" customFormat="1">
      <c r="A144" s="98">
        <v>11828</v>
      </c>
      <c r="B144" s="120" t="s">
        <v>407</v>
      </c>
      <c r="C144" s="121" t="s">
        <v>408</v>
      </c>
      <c r="D144" s="122">
        <v>16783.748057960885</v>
      </c>
      <c r="E144" s="122"/>
      <c r="F144" s="122">
        <v>2084.9555694559999</v>
      </c>
      <c r="G144" s="122">
        <v>1826.4507710918499</v>
      </c>
      <c r="H144" s="122">
        <v>434.8692312123452</v>
      </c>
      <c r="I144" s="122"/>
      <c r="J144" s="122">
        <v>0</v>
      </c>
      <c r="K144" s="122"/>
      <c r="L144" s="122"/>
      <c r="M144" s="122">
        <v>12000</v>
      </c>
      <c r="N144" s="122">
        <v>18000</v>
      </c>
      <c r="O144" s="122"/>
      <c r="P144" s="122">
        <v>20000</v>
      </c>
      <c r="Q144" s="122"/>
      <c r="R144" s="122">
        <v>2375</v>
      </c>
      <c r="S144" s="122"/>
      <c r="T144" s="122"/>
      <c r="U144" s="122"/>
      <c r="V144" s="122"/>
      <c r="W144" s="122"/>
      <c r="X144" s="122">
        <v>73505.023629721079</v>
      </c>
    </row>
    <row r="145" spans="1:24" s="64" customFormat="1">
      <c r="A145" s="98">
        <v>11829</v>
      </c>
      <c r="B145" s="120" t="s">
        <v>409</v>
      </c>
      <c r="C145" s="121" t="s">
        <v>410</v>
      </c>
      <c r="D145" s="122">
        <v>930793.19206618797</v>
      </c>
      <c r="E145" s="122"/>
      <c r="F145" s="122">
        <v>149496.86985864601</v>
      </c>
      <c r="G145" s="122">
        <v>130961.38700950109</v>
      </c>
      <c r="H145" s="122">
        <v>31181.282621309783</v>
      </c>
      <c r="I145" s="122"/>
      <c r="J145" s="122">
        <v>198000</v>
      </c>
      <c r="K145" s="122"/>
      <c r="L145" s="122"/>
      <c r="M145" s="122">
        <v>0</v>
      </c>
      <c r="N145" s="122">
        <v>18000</v>
      </c>
      <c r="O145" s="122"/>
      <c r="P145" s="122">
        <v>20000</v>
      </c>
      <c r="Q145" s="122"/>
      <c r="R145" s="122">
        <v>0</v>
      </c>
      <c r="S145" s="122"/>
      <c r="T145" s="122"/>
      <c r="U145" s="122"/>
      <c r="V145" s="122"/>
      <c r="W145" s="122"/>
      <c r="X145" s="122">
        <v>1478432.7315556449</v>
      </c>
    </row>
    <row r="146" spans="1:24" s="64" customFormat="1">
      <c r="A146" s="98">
        <v>11842</v>
      </c>
      <c r="B146" s="120" t="s">
        <v>431</v>
      </c>
      <c r="C146" s="121" t="s">
        <v>339</v>
      </c>
      <c r="D146" s="122">
        <v>43023.543672966487</v>
      </c>
      <c r="E146" s="122"/>
      <c r="F146" s="122">
        <v>6910.1118961320008</v>
      </c>
      <c r="G146" s="122">
        <v>6053.3564292280262</v>
      </c>
      <c r="H146" s="122">
        <v>1441.2753402923872</v>
      </c>
      <c r="I146" s="122"/>
      <c r="J146" s="122">
        <v>0</v>
      </c>
      <c r="K146" s="122"/>
      <c r="L146" s="122"/>
      <c r="M146" s="122">
        <v>0</v>
      </c>
      <c r="N146" s="122">
        <v>0</v>
      </c>
      <c r="O146" s="122"/>
      <c r="P146" s="122">
        <v>0</v>
      </c>
      <c r="Q146" s="122"/>
      <c r="R146" s="122">
        <v>0</v>
      </c>
      <c r="S146" s="122"/>
      <c r="T146" s="122"/>
      <c r="U146" s="122"/>
      <c r="V146" s="122"/>
      <c r="W146" s="122"/>
      <c r="X146" s="122">
        <v>57428.287338618902</v>
      </c>
    </row>
    <row r="147" spans="1:24" s="64" customFormat="1">
      <c r="A147" s="98">
        <v>11843</v>
      </c>
      <c r="B147" s="120" t="s">
        <v>432</v>
      </c>
      <c r="C147" s="121" t="s">
        <v>433</v>
      </c>
      <c r="D147" s="122">
        <v>78272.438671277996</v>
      </c>
      <c r="E147" s="122"/>
      <c r="F147" s="122">
        <v>12571.519299129999</v>
      </c>
      <c r="G147" s="122">
        <v>11012.829939432733</v>
      </c>
      <c r="H147" s="122">
        <v>2622.1023665316029</v>
      </c>
      <c r="I147" s="122"/>
      <c r="J147" s="122">
        <v>0</v>
      </c>
      <c r="K147" s="122"/>
      <c r="L147" s="122"/>
      <c r="M147" s="122">
        <v>0</v>
      </c>
      <c r="N147" s="122">
        <v>0</v>
      </c>
      <c r="O147" s="122"/>
      <c r="P147" s="122">
        <v>40000</v>
      </c>
      <c r="Q147" s="122"/>
      <c r="R147" s="122">
        <v>875</v>
      </c>
      <c r="S147" s="122"/>
      <c r="T147" s="122"/>
      <c r="U147" s="122"/>
      <c r="V147" s="122"/>
      <c r="W147" s="122"/>
      <c r="X147" s="122">
        <v>145353.89027637232</v>
      </c>
    </row>
    <row r="148" spans="1:24" s="64" customFormat="1">
      <c r="A148" s="98">
        <v>11844</v>
      </c>
      <c r="B148" s="120" t="s">
        <v>434</v>
      </c>
      <c r="C148" s="121" t="s">
        <v>435</v>
      </c>
      <c r="D148" s="122">
        <v>46690.75510420424</v>
      </c>
      <c r="E148" s="122"/>
      <c r="F148" s="122">
        <v>7499.1112944439992</v>
      </c>
      <c r="G148" s="122">
        <v>6569.3282902016745</v>
      </c>
      <c r="H148" s="122">
        <v>1564.1257833813511</v>
      </c>
      <c r="I148" s="122"/>
      <c r="J148" s="122">
        <v>0</v>
      </c>
      <c r="K148" s="122"/>
      <c r="L148" s="122"/>
      <c r="M148" s="122">
        <v>0</v>
      </c>
      <c r="N148" s="122">
        <v>0</v>
      </c>
      <c r="O148" s="122"/>
      <c r="P148" s="122">
        <v>0</v>
      </c>
      <c r="Q148" s="122"/>
      <c r="R148" s="122">
        <v>1750</v>
      </c>
      <c r="S148" s="122"/>
      <c r="T148" s="122"/>
      <c r="U148" s="122"/>
      <c r="V148" s="122"/>
      <c r="W148" s="122"/>
      <c r="X148" s="122">
        <v>64073.320472231266</v>
      </c>
    </row>
    <row r="149" spans="1:24" s="64" customFormat="1" ht="14.25" customHeight="1">
      <c r="A149" s="98">
        <v>11900</v>
      </c>
      <c r="B149" s="120" t="s">
        <v>442</v>
      </c>
      <c r="C149" s="121" t="s">
        <v>443</v>
      </c>
      <c r="D149" s="122">
        <v>4133686.956753091</v>
      </c>
      <c r="E149" s="122"/>
      <c r="F149" s="122">
        <v>86478.459999999977</v>
      </c>
      <c r="G149" s="122">
        <v>75756.362516179244</v>
      </c>
      <c r="H149" s="122">
        <v>18037.229170518869</v>
      </c>
      <c r="I149" s="122"/>
      <c r="J149" s="122">
        <v>132000</v>
      </c>
      <c r="K149" s="122"/>
      <c r="L149" s="122"/>
      <c r="M149" s="122">
        <v>0</v>
      </c>
      <c r="N149" s="122">
        <v>90000</v>
      </c>
      <c r="O149" s="122"/>
      <c r="P149" s="122">
        <v>20000</v>
      </c>
      <c r="Q149" s="122"/>
      <c r="R149" s="122">
        <v>28400</v>
      </c>
      <c r="S149" s="122"/>
      <c r="T149" s="122"/>
      <c r="U149" s="122"/>
      <c r="V149" s="122"/>
      <c r="W149" s="122"/>
      <c r="X149" s="122">
        <v>4584359.0084397895</v>
      </c>
    </row>
    <row r="150" spans="1:24" s="64" customFormat="1" ht="15" customHeight="1">
      <c r="A150" s="98">
        <v>11901</v>
      </c>
      <c r="B150" s="120" t="s">
        <v>444</v>
      </c>
      <c r="C150" s="121" t="s">
        <v>445</v>
      </c>
      <c r="D150" s="122">
        <v>1221405.0058334039</v>
      </c>
      <c r="E150" s="122"/>
      <c r="F150" s="122">
        <v>40255.199999999997</v>
      </c>
      <c r="G150" s="122">
        <v>35264.128481951448</v>
      </c>
      <c r="H150" s="122">
        <v>8396.2210671312969</v>
      </c>
      <c r="I150" s="122"/>
      <c r="J150" s="122">
        <v>44000</v>
      </c>
      <c r="K150" s="122"/>
      <c r="L150" s="122"/>
      <c r="M150" s="122">
        <v>0</v>
      </c>
      <c r="N150" s="122">
        <v>36000</v>
      </c>
      <c r="O150" s="122"/>
      <c r="P150" s="122">
        <v>0</v>
      </c>
      <c r="Q150" s="122"/>
      <c r="R150" s="122">
        <v>0</v>
      </c>
      <c r="S150" s="122"/>
      <c r="T150" s="122"/>
      <c r="U150" s="122"/>
      <c r="V150" s="122"/>
      <c r="W150" s="122"/>
      <c r="X150" s="122">
        <v>1385320.5553824867</v>
      </c>
    </row>
    <row r="151" spans="1:24" s="64" customFormat="1">
      <c r="A151" s="98">
        <v>11997</v>
      </c>
      <c r="B151" s="120" t="s">
        <v>438</v>
      </c>
      <c r="C151" s="121" t="s">
        <v>439</v>
      </c>
      <c r="D151" s="122">
        <v>465424.68888861663</v>
      </c>
      <c r="E151" s="122"/>
      <c r="F151" s="122">
        <v>74752.946988502023</v>
      </c>
      <c r="G151" s="122">
        <v>65484.646132848458</v>
      </c>
      <c r="H151" s="122">
        <v>15591.582412582966</v>
      </c>
      <c r="I151" s="122"/>
      <c r="J151" s="122">
        <v>88000</v>
      </c>
      <c r="K151" s="122"/>
      <c r="L151" s="122"/>
      <c r="M151" s="122">
        <v>3000</v>
      </c>
      <c r="N151" s="122">
        <v>54000</v>
      </c>
      <c r="O151" s="122"/>
      <c r="P151" s="122">
        <v>40000</v>
      </c>
      <c r="Q151" s="122"/>
      <c r="R151" s="122">
        <v>102250</v>
      </c>
      <c r="S151" s="122"/>
      <c r="T151" s="122"/>
      <c r="U151" s="122"/>
      <c r="V151" s="122"/>
      <c r="W151" s="122"/>
      <c r="X151" s="122">
        <v>908503.86442255008</v>
      </c>
    </row>
    <row r="152" spans="1:24" s="64" customFormat="1" ht="15.75" thickBot="1">
      <c r="A152" s="123">
        <v>11998</v>
      </c>
      <c r="B152" s="124" t="s">
        <v>440</v>
      </c>
      <c r="C152" s="125" t="s">
        <v>441</v>
      </c>
      <c r="D152" s="126">
        <v>1309349.9922091456</v>
      </c>
      <c r="E152" s="126"/>
      <c r="F152" s="126">
        <v>210297.76222384599</v>
      </c>
      <c r="G152" s="126">
        <v>184223.83459847627</v>
      </c>
      <c r="H152" s="126">
        <v>43862.81776154197</v>
      </c>
      <c r="I152" s="126"/>
      <c r="J152" s="126">
        <v>176000</v>
      </c>
      <c r="K152" s="126"/>
      <c r="L152" s="126"/>
      <c r="M152" s="126">
        <v>6000</v>
      </c>
      <c r="N152" s="126">
        <v>180000</v>
      </c>
      <c r="O152" s="126"/>
      <c r="P152" s="126">
        <v>160000</v>
      </c>
      <c r="Q152" s="126"/>
      <c r="R152" s="126">
        <v>115075</v>
      </c>
      <c r="S152" s="126"/>
      <c r="T152" s="126"/>
      <c r="U152" s="126"/>
      <c r="V152" s="126"/>
      <c r="W152" s="126"/>
      <c r="X152" s="126">
        <v>2384809.40679301</v>
      </c>
    </row>
    <row r="153" spans="1:24" s="64" customFormat="1">
      <c r="A153" s="127"/>
      <c r="B153" s="132" t="s">
        <v>619</v>
      </c>
      <c r="C153" s="132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3">
        <v>138600</v>
      </c>
      <c r="P153" s="130"/>
      <c r="Q153" s="130">
        <v>2967300</v>
      </c>
      <c r="R153" s="130"/>
      <c r="S153" s="133"/>
      <c r="T153" s="133">
        <v>604800</v>
      </c>
      <c r="U153" s="133"/>
      <c r="V153" s="134"/>
      <c r="W153" s="133">
        <v>3122300</v>
      </c>
      <c r="X153" s="130">
        <v>6833000</v>
      </c>
    </row>
    <row r="154" spans="1:24" s="64" customFormat="1">
      <c r="A154" s="127"/>
      <c r="B154" s="132" t="s">
        <v>620</v>
      </c>
      <c r="C154" s="132"/>
      <c r="D154" s="130"/>
      <c r="E154" s="130"/>
      <c r="F154" s="130"/>
      <c r="G154" s="130"/>
      <c r="H154" s="130">
        <v>110000</v>
      </c>
      <c r="I154" s="130"/>
      <c r="J154" s="130"/>
      <c r="K154" s="130"/>
      <c r="L154" s="130"/>
      <c r="M154" s="130"/>
      <c r="N154" s="130"/>
      <c r="O154" s="133">
        <v>2600000</v>
      </c>
      <c r="P154" s="130"/>
      <c r="Q154" s="130"/>
      <c r="R154" s="130"/>
      <c r="S154" s="133">
        <v>1950000</v>
      </c>
      <c r="T154" s="133">
        <v>16926000</v>
      </c>
      <c r="U154" s="133">
        <v>637000</v>
      </c>
      <c r="V154" s="134"/>
      <c r="W154" s="133">
        <v>7670000</v>
      </c>
      <c r="X154" s="130">
        <v>29893000</v>
      </c>
    </row>
    <row r="155" spans="1:24" s="64" customFormat="1">
      <c r="A155" s="117" t="s">
        <v>446</v>
      </c>
      <c r="B155" s="118"/>
      <c r="C155" s="117"/>
      <c r="D155" s="119">
        <v>128726530.02538399</v>
      </c>
      <c r="E155" s="119">
        <v>1039859.24</v>
      </c>
      <c r="F155" s="119">
        <v>9588885.2087487578</v>
      </c>
      <c r="G155" s="119">
        <v>8399999.9999999963</v>
      </c>
      <c r="H155" s="119">
        <v>2110000</v>
      </c>
      <c r="I155" s="119">
        <v>359500</v>
      </c>
      <c r="J155" s="119">
        <v>10062250</v>
      </c>
      <c r="K155" s="119">
        <v>137000</v>
      </c>
      <c r="L155" s="119">
        <v>40000</v>
      </c>
      <c r="M155" s="119">
        <v>1164100</v>
      </c>
      <c r="N155" s="119">
        <v>3494100</v>
      </c>
      <c r="O155" s="119">
        <v>4738600</v>
      </c>
      <c r="P155" s="119">
        <v>5720000</v>
      </c>
      <c r="Q155" s="119">
        <v>4821600</v>
      </c>
      <c r="R155" s="119">
        <v>3392362.5</v>
      </c>
      <c r="S155" s="119">
        <v>2323540</v>
      </c>
      <c r="T155" s="119">
        <v>18485058.84</v>
      </c>
      <c r="U155" s="119">
        <v>1977378</v>
      </c>
      <c r="V155" s="119">
        <v>358477.5</v>
      </c>
      <c r="W155" s="119">
        <v>10792300</v>
      </c>
      <c r="X155" s="119">
        <v>217731541.31413275</v>
      </c>
    </row>
    <row r="156" spans="1:24">
      <c r="A156" s="19"/>
      <c r="B156" s="4"/>
      <c r="C156" s="20"/>
      <c r="K156" s="15"/>
      <c r="L156" s="15"/>
    </row>
    <row r="157" spans="1:24" ht="16.5">
      <c r="K157" s="21"/>
      <c r="L157" s="21"/>
    </row>
    <row r="158" spans="1:24">
      <c r="H158" s="23"/>
    </row>
    <row r="160" spans="1:24" ht="16.5">
      <c r="F160" s="21"/>
    </row>
  </sheetData>
  <autoFilter ref="A3:X155">
    <filterColumn colId="1"/>
    <filterColumn colId="14"/>
    <filterColumn colId="16"/>
    <filterColumn colId="18"/>
    <filterColumn colId="22"/>
  </autoFilter>
  <printOptions horizontalCentered="1"/>
  <pageMargins left="0.19685039370078741" right="0.15748031496062992" top="0.47244094488188981" bottom="0.27559055118110237" header="0.31496062992125984" footer="0.15748031496062992"/>
  <pageSetup paperSize="8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9"/>
  <sheetViews>
    <sheetView workbookViewId="0"/>
  </sheetViews>
  <sheetFormatPr defaultRowHeight="12.75"/>
  <cols>
    <col min="1" max="1" width="8.7109375" style="71" bestFit="1" customWidth="1"/>
    <col min="2" max="2" width="34.28515625" style="71" bestFit="1" customWidth="1"/>
    <col min="3" max="3" width="10.28515625" style="95" customWidth="1"/>
    <col min="4" max="5" width="9.28515625" style="101" customWidth="1"/>
    <col min="6" max="6" width="17" style="103" bestFit="1" customWidth="1"/>
    <col min="7" max="7" width="11.140625" style="71" bestFit="1" customWidth="1"/>
    <col min="8" max="8" width="13.28515625" style="104" bestFit="1" customWidth="1"/>
    <col min="9" max="9" width="14" style="102" bestFit="1" customWidth="1"/>
    <col min="10" max="10" width="9.140625" style="71"/>
    <col min="11" max="11" width="13.42578125" style="71" bestFit="1" customWidth="1"/>
    <col min="12" max="16384" width="9.140625" style="71"/>
  </cols>
  <sheetData>
    <row r="1" spans="1:11" s="6" customFormat="1" ht="18.75">
      <c r="A1" s="1" t="s">
        <v>744</v>
      </c>
      <c r="C1" s="95"/>
      <c r="D1" s="101"/>
      <c r="E1" s="101"/>
      <c r="F1" s="101"/>
      <c r="H1" s="7"/>
      <c r="I1" s="32"/>
    </row>
    <row r="2" spans="1:11" s="29" customFormat="1">
      <c r="C2" s="100"/>
      <c r="D2" s="100"/>
      <c r="E2" s="100"/>
      <c r="F2" s="100"/>
      <c r="H2" s="30"/>
    </row>
    <row r="3" spans="1:11" s="9" customFormat="1" ht="15" customHeight="1">
      <c r="A3" s="256" t="s">
        <v>448</v>
      </c>
      <c r="B3" s="253" t="s">
        <v>449</v>
      </c>
      <c r="C3" s="40" t="s">
        <v>450</v>
      </c>
      <c r="D3" s="142" t="s">
        <v>450</v>
      </c>
      <c r="E3" s="142" t="s">
        <v>450</v>
      </c>
      <c r="F3" s="143" t="s">
        <v>450</v>
      </c>
      <c r="G3" s="144" t="s">
        <v>451</v>
      </c>
      <c r="H3" s="142" t="s">
        <v>451</v>
      </c>
      <c r="I3" s="145" t="s">
        <v>153</v>
      </c>
    </row>
    <row r="4" spans="1:11" s="2" customFormat="1" ht="23.25" customHeight="1">
      <c r="A4" s="257"/>
      <c r="B4" s="254"/>
      <c r="C4" s="146" t="s">
        <v>749</v>
      </c>
      <c r="D4" s="146" t="s">
        <v>596</v>
      </c>
      <c r="E4" s="146" t="s">
        <v>596</v>
      </c>
      <c r="F4" s="146" t="s">
        <v>596</v>
      </c>
      <c r="G4" s="259" t="s">
        <v>172</v>
      </c>
      <c r="H4" s="147" t="s">
        <v>597</v>
      </c>
      <c r="I4" s="148" t="s">
        <v>597</v>
      </c>
    </row>
    <row r="5" spans="1:11" s="6" customFormat="1">
      <c r="A5" s="258"/>
      <c r="B5" s="255"/>
      <c r="C5" s="149" t="s">
        <v>171</v>
      </c>
      <c r="D5" s="150" t="s">
        <v>559</v>
      </c>
      <c r="E5" s="150" t="s">
        <v>171</v>
      </c>
      <c r="F5" s="151" t="s">
        <v>452</v>
      </c>
      <c r="G5" s="260"/>
      <c r="H5" s="150" t="s">
        <v>452</v>
      </c>
      <c r="I5" s="152" t="s">
        <v>452</v>
      </c>
    </row>
    <row r="6" spans="1:11" s="6" customFormat="1">
      <c r="A6" s="135">
        <v>1</v>
      </c>
      <c r="B6" s="141" t="s">
        <v>453</v>
      </c>
      <c r="C6" s="136">
        <v>6797.3053930860015</v>
      </c>
      <c r="D6" s="137">
        <v>0.05</v>
      </c>
      <c r="E6" s="138">
        <v>339.86526965430011</v>
      </c>
      <c r="F6" s="68">
        <v>95162.27550320403</v>
      </c>
      <c r="G6" s="25"/>
      <c r="H6" s="68">
        <v>0</v>
      </c>
      <c r="I6" s="68">
        <v>95162.27550320403</v>
      </c>
      <c r="J6" s="34"/>
      <c r="K6" s="34"/>
    </row>
    <row r="7" spans="1:11" s="6" customFormat="1">
      <c r="A7" s="22">
        <v>2</v>
      </c>
      <c r="B7" s="25" t="s">
        <v>454</v>
      </c>
      <c r="C7" s="136">
        <v>32680.666901037992</v>
      </c>
      <c r="D7" s="137">
        <v>0.05</v>
      </c>
      <c r="E7" s="138">
        <v>1634.0333450518997</v>
      </c>
      <c r="F7" s="68">
        <v>457529.33661453193</v>
      </c>
      <c r="G7" s="25"/>
      <c r="H7" s="68">
        <v>0</v>
      </c>
      <c r="I7" s="68">
        <v>457529.33661453193</v>
      </c>
      <c r="J7" s="34"/>
      <c r="K7" s="34"/>
    </row>
    <row r="8" spans="1:11" s="6" customFormat="1">
      <c r="A8" s="22">
        <v>3</v>
      </c>
      <c r="B8" s="25" t="s">
        <v>433</v>
      </c>
      <c r="C8" s="136">
        <v>35851.649544920008</v>
      </c>
      <c r="D8" s="137">
        <v>0.2</v>
      </c>
      <c r="E8" s="138">
        <v>7170.329908984002</v>
      </c>
      <c r="F8" s="68">
        <v>2007692.3745155206</v>
      </c>
      <c r="G8" s="25">
        <v>8</v>
      </c>
      <c r="H8" s="68">
        <v>168000</v>
      </c>
      <c r="I8" s="68">
        <v>2175692.3745155204</v>
      </c>
      <c r="J8" s="34"/>
      <c r="K8" s="34"/>
    </row>
    <row r="9" spans="1:11" s="6" customFormat="1">
      <c r="A9" s="22">
        <v>4</v>
      </c>
      <c r="B9" s="25" t="s">
        <v>455</v>
      </c>
      <c r="C9" s="136">
        <v>34447.919931596</v>
      </c>
      <c r="D9" s="137">
        <v>0.2</v>
      </c>
      <c r="E9" s="138">
        <v>6889.5839863192004</v>
      </c>
      <c r="F9" s="68">
        <v>1929083.5161693762</v>
      </c>
      <c r="G9" s="25">
        <v>2</v>
      </c>
      <c r="H9" s="68">
        <v>42000</v>
      </c>
      <c r="I9" s="68">
        <v>1971083.5161693762</v>
      </c>
      <c r="J9" s="34"/>
      <c r="K9" s="34"/>
    </row>
    <row r="10" spans="1:11" s="6" customFormat="1">
      <c r="A10" s="22">
        <v>5</v>
      </c>
      <c r="B10" s="25" t="s">
        <v>456</v>
      </c>
      <c r="C10" s="136">
        <v>16478.887794064001</v>
      </c>
      <c r="D10" s="137">
        <v>0.05</v>
      </c>
      <c r="E10" s="138">
        <v>823.94438970320016</v>
      </c>
      <c r="F10" s="68">
        <v>230704.42911689603</v>
      </c>
      <c r="G10" s="25"/>
      <c r="H10" s="68">
        <v>0</v>
      </c>
      <c r="I10" s="68">
        <v>230704.42911689603</v>
      </c>
      <c r="J10" s="34"/>
      <c r="K10" s="34"/>
    </row>
    <row r="11" spans="1:11" s="6" customFormat="1">
      <c r="A11" s="22">
        <v>6</v>
      </c>
      <c r="B11" s="25" t="s">
        <v>457</v>
      </c>
      <c r="C11" s="136">
        <v>23051.417774361995</v>
      </c>
      <c r="D11" s="137">
        <v>0.05</v>
      </c>
      <c r="E11" s="138">
        <v>1152.5708887180997</v>
      </c>
      <c r="F11" s="68">
        <v>322719.84884106793</v>
      </c>
      <c r="G11" s="25">
        <v>1</v>
      </c>
      <c r="H11" s="68">
        <v>21000</v>
      </c>
      <c r="I11" s="68">
        <v>343719.84884106793</v>
      </c>
      <c r="J11" s="34"/>
      <c r="K11" s="34"/>
    </row>
    <row r="12" spans="1:11" s="6" customFormat="1">
      <c r="A12" s="22">
        <v>7</v>
      </c>
      <c r="B12" s="25" t="s">
        <v>458</v>
      </c>
      <c r="C12" s="136">
        <v>9161.4882137329987</v>
      </c>
      <c r="D12" s="137">
        <v>0.05</v>
      </c>
      <c r="E12" s="138">
        <v>458.07441068664997</v>
      </c>
      <c r="F12" s="68">
        <v>128260.834992262</v>
      </c>
      <c r="G12" s="25"/>
      <c r="H12" s="68">
        <v>0</v>
      </c>
      <c r="I12" s="68">
        <v>128260.834992262</v>
      </c>
      <c r="J12" s="34"/>
      <c r="K12" s="34"/>
    </row>
    <row r="13" spans="1:11" s="6" customFormat="1">
      <c r="A13" s="22">
        <v>8</v>
      </c>
      <c r="B13" s="25" t="s">
        <v>459</v>
      </c>
      <c r="C13" s="136">
        <v>10116.882761548999</v>
      </c>
      <c r="D13" s="137">
        <v>0.05</v>
      </c>
      <c r="E13" s="138">
        <v>505.84413807745</v>
      </c>
      <c r="F13" s="68">
        <v>141636.35866168601</v>
      </c>
      <c r="G13" s="25"/>
      <c r="H13" s="68">
        <v>0</v>
      </c>
      <c r="I13" s="68">
        <v>141636.35866168601</v>
      </c>
      <c r="J13" s="34"/>
      <c r="K13" s="34"/>
    </row>
    <row r="14" spans="1:11" s="6" customFormat="1">
      <c r="A14" s="22">
        <v>9</v>
      </c>
      <c r="B14" s="25" t="s">
        <v>460</v>
      </c>
      <c r="C14" s="136">
        <v>9343.6356336149984</v>
      </c>
      <c r="D14" s="137">
        <v>0.05</v>
      </c>
      <c r="E14" s="138">
        <v>467.18178168074996</v>
      </c>
      <c r="F14" s="68">
        <v>130810.89887060999</v>
      </c>
      <c r="G14" s="25">
        <v>2</v>
      </c>
      <c r="H14" s="68">
        <v>42000</v>
      </c>
      <c r="I14" s="68">
        <v>172810.89887060999</v>
      </c>
      <c r="J14" s="34"/>
      <c r="K14" s="34"/>
    </row>
    <row r="15" spans="1:11" s="6" customFormat="1">
      <c r="A15" s="22">
        <v>10</v>
      </c>
      <c r="B15" s="25" t="s">
        <v>461</v>
      </c>
      <c r="C15" s="136">
        <v>3089.2458040649994</v>
      </c>
      <c r="D15" s="137">
        <v>0.05</v>
      </c>
      <c r="E15" s="138">
        <v>154.46229020324998</v>
      </c>
      <c r="F15" s="68">
        <v>43249.441256909995</v>
      </c>
      <c r="G15" s="25"/>
      <c r="H15" s="68">
        <v>0</v>
      </c>
      <c r="I15" s="68">
        <v>43249.441256909995</v>
      </c>
      <c r="J15" s="34"/>
      <c r="K15" s="34"/>
    </row>
    <row r="16" spans="1:11" s="6" customFormat="1">
      <c r="A16" s="22">
        <v>11</v>
      </c>
      <c r="B16" s="25" t="s">
        <v>462</v>
      </c>
      <c r="C16" s="136">
        <v>14742.328979703001</v>
      </c>
      <c r="D16" s="137">
        <v>0.05</v>
      </c>
      <c r="E16" s="138">
        <v>737.1164489851501</v>
      </c>
      <c r="F16" s="68">
        <v>206392.60571584202</v>
      </c>
      <c r="G16" s="25"/>
      <c r="H16" s="68">
        <v>0</v>
      </c>
      <c r="I16" s="68">
        <v>206392.60571584202</v>
      </c>
      <c r="J16" s="34"/>
      <c r="K16" s="34"/>
    </row>
    <row r="17" spans="1:11" s="6" customFormat="1">
      <c r="A17" s="22">
        <v>12</v>
      </c>
      <c r="B17" s="25" t="s">
        <v>463</v>
      </c>
      <c r="C17" s="136">
        <v>32705.559516572997</v>
      </c>
      <c r="D17" s="137">
        <v>0.05</v>
      </c>
      <c r="E17" s="138">
        <v>1635.2779758286499</v>
      </c>
      <c r="F17" s="68">
        <v>457877.83323202195</v>
      </c>
      <c r="G17" s="25"/>
      <c r="H17" s="68">
        <v>0</v>
      </c>
      <c r="I17" s="68">
        <v>457877.83323202195</v>
      </c>
      <c r="J17" s="34"/>
      <c r="K17" s="34"/>
    </row>
    <row r="18" spans="1:11" s="6" customFormat="1">
      <c r="A18" s="22">
        <v>13</v>
      </c>
      <c r="B18" s="25" t="s">
        <v>464</v>
      </c>
      <c r="C18" s="136">
        <v>47255.642202008006</v>
      </c>
      <c r="D18" s="137">
        <v>0.05</v>
      </c>
      <c r="E18" s="138">
        <v>2362.7821101004006</v>
      </c>
      <c r="F18" s="68">
        <v>661578.99082811212</v>
      </c>
      <c r="G18" s="25">
        <v>9</v>
      </c>
      <c r="H18" s="68">
        <v>189000</v>
      </c>
      <c r="I18" s="68">
        <v>850578.99082811212</v>
      </c>
      <c r="J18" s="34"/>
      <c r="K18" s="34"/>
    </row>
    <row r="19" spans="1:11" s="6" customFormat="1">
      <c r="A19" s="22">
        <v>14</v>
      </c>
      <c r="B19" s="25" t="s">
        <v>465</v>
      </c>
      <c r="C19" s="136">
        <v>21131.954264241002</v>
      </c>
      <c r="D19" s="137">
        <v>0.05</v>
      </c>
      <c r="E19" s="138">
        <v>1056.5977132120502</v>
      </c>
      <c r="F19" s="68">
        <v>295847.35969937406</v>
      </c>
      <c r="G19" s="25">
        <v>3</v>
      </c>
      <c r="H19" s="68">
        <v>63000</v>
      </c>
      <c r="I19" s="68">
        <v>358847.35969937406</v>
      </c>
      <c r="J19" s="34"/>
      <c r="K19" s="34"/>
    </row>
    <row r="20" spans="1:11" s="6" customFormat="1">
      <c r="A20" s="22">
        <v>15</v>
      </c>
      <c r="B20" s="25" t="s">
        <v>466</v>
      </c>
      <c r="C20" s="136">
        <v>25494.337732939995</v>
      </c>
      <c r="D20" s="137">
        <v>0.05</v>
      </c>
      <c r="E20" s="138">
        <v>1274.7168866469999</v>
      </c>
      <c r="F20" s="68">
        <v>356920.72826115997</v>
      </c>
      <c r="G20" s="25"/>
      <c r="H20" s="68">
        <v>0</v>
      </c>
      <c r="I20" s="68">
        <v>356920.72826115997</v>
      </c>
      <c r="J20" s="34"/>
      <c r="K20" s="34"/>
    </row>
    <row r="21" spans="1:11" s="6" customFormat="1">
      <c r="A21" s="22">
        <v>16</v>
      </c>
      <c r="B21" s="25" t="s">
        <v>353</v>
      </c>
      <c r="C21" s="136">
        <v>14981.709537618</v>
      </c>
      <c r="D21" s="137">
        <v>0.05</v>
      </c>
      <c r="E21" s="138">
        <v>749.08547688090005</v>
      </c>
      <c r="F21" s="68">
        <v>209743.93352665202</v>
      </c>
      <c r="G21" s="25">
        <v>1</v>
      </c>
      <c r="H21" s="68">
        <v>21000</v>
      </c>
      <c r="I21" s="68">
        <v>230743.93352665202</v>
      </c>
      <c r="J21" s="34"/>
      <c r="K21" s="34"/>
    </row>
    <row r="22" spans="1:11" s="6" customFormat="1">
      <c r="A22" s="22">
        <v>17</v>
      </c>
      <c r="B22" s="25" t="s">
        <v>467</v>
      </c>
      <c r="C22" s="136">
        <v>17804.76341149801</v>
      </c>
      <c r="D22" s="137">
        <v>0.05</v>
      </c>
      <c r="E22" s="138">
        <v>890.23817057490055</v>
      </c>
      <c r="F22" s="68">
        <v>249266.68776097216</v>
      </c>
      <c r="G22" s="25">
        <v>4</v>
      </c>
      <c r="H22" s="68">
        <v>84000</v>
      </c>
      <c r="I22" s="68">
        <v>333266.68776097219</v>
      </c>
      <c r="J22" s="34"/>
      <c r="K22" s="34"/>
    </row>
    <row r="23" spans="1:11" s="6" customFormat="1">
      <c r="A23" s="22">
        <v>18</v>
      </c>
      <c r="B23" s="25" t="s">
        <v>468</v>
      </c>
      <c r="C23" s="136">
        <v>3479.2211456130003</v>
      </c>
      <c r="D23" s="137">
        <v>0.05</v>
      </c>
      <c r="E23" s="138">
        <v>173.96105728065004</v>
      </c>
      <c r="F23" s="68">
        <v>48709.096038582007</v>
      </c>
      <c r="G23" s="25">
        <v>1</v>
      </c>
      <c r="H23" s="68">
        <v>21000</v>
      </c>
      <c r="I23" s="68">
        <v>69709.096038582007</v>
      </c>
      <c r="J23" s="34"/>
      <c r="K23" s="34"/>
    </row>
    <row r="24" spans="1:11" s="6" customFormat="1">
      <c r="A24" s="22">
        <v>19</v>
      </c>
      <c r="B24" s="25" t="s">
        <v>469</v>
      </c>
      <c r="C24" s="136">
        <v>5810.1502184049987</v>
      </c>
      <c r="D24" s="137">
        <v>0.05</v>
      </c>
      <c r="E24" s="138">
        <v>290.50751092024996</v>
      </c>
      <c r="F24" s="68">
        <v>81342.103057669985</v>
      </c>
      <c r="G24" s="25">
        <v>1</v>
      </c>
      <c r="H24" s="68">
        <v>21000</v>
      </c>
      <c r="I24" s="68">
        <v>102342.10305766998</v>
      </c>
      <c r="J24" s="34"/>
      <c r="K24" s="34"/>
    </row>
    <row r="25" spans="1:11" s="6" customFormat="1">
      <c r="A25" s="22">
        <v>20</v>
      </c>
      <c r="B25" s="25" t="s">
        <v>176</v>
      </c>
      <c r="C25" s="136">
        <v>14063.614949645998</v>
      </c>
      <c r="D25" s="137">
        <v>0.05</v>
      </c>
      <c r="E25" s="138">
        <v>703.18074748229992</v>
      </c>
      <c r="F25" s="68">
        <v>196890.60929504398</v>
      </c>
      <c r="G25" s="25">
        <v>2</v>
      </c>
      <c r="H25" s="68">
        <v>42000</v>
      </c>
      <c r="I25" s="68">
        <v>238890.60929504398</v>
      </c>
      <c r="J25" s="34"/>
      <c r="K25" s="34"/>
    </row>
    <row r="26" spans="1:11" s="6" customFormat="1">
      <c r="A26" s="22">
        <v>21</v>
      </c>
      <c r="B26" s="25" t="s">
        <v>207</v>
      </c>
      <c r="C26" s="136">
        <v>5726.9042572070011</v>
      </c>
      <c r="D26" s="137">
        <v>0.05</v>
      </c>
      <c r="E26" s="138">
        <v>286.34521286035005</v>
      </c>
      <c r="F26" s="68">
        <v>80176.659600898012</v>
      </c>
      <c r="G26" s="25"/>
      <c r="H26" s="68">
        <v>0</v>
      </c>
      <c r="I26" s="68">
        <v>80176.659600898012</v>
      </c>
      <c r="J26" s="34"/>
      <c r="K26" s="34"/>
    </row>
    <row r="27" spans="1:11" s="6" customFormat="1">
      <c r="A27" s="22">
        <v>22</v>
      </c>
      <c r="B27" s="25" t="s">
        <v>470</v>
      </c>
      <c r="C27" s="136">
        <v>9644.5192860879979</v>
      </c>
      <c r="D27" s="137">
        <v>0.05</v>
      </c>
      <c r="E27" s="138">
        <v>482.22596430439989</v>
      </c>
      <c r="F27" s="68">
        <v>135023.27000523196</v>
      </c>
      <c r="G27" s="25"/>
      <c r="H27" s="68">
        <v>0</v>
      </c>
      <c r="I27" s="68">
        <v>135023.27000523196</v>
      </c>
      <c r="J27" s="34"/>
      <c r="K27" s="34"/>
    </row>
    <row r="28" spans="1:11" s="6" customFormat="1">
      <c r="A28" s="22">
        <v>23</v>
      </c>
      <c r="B28" s="25" t="s">
        <v>471</v>
      </c>
      <c r="C28" s="136">
        <v>8153.4730394370008</v>
      </c>
      <c r="D28" s="137">
        <v>0.05</v>
      </c>
      <c r="E28" s="138">
        <v>407.67365197185006</v>
      </c>
      <c r="F28" s="68">
        <v>114148.62255211802</v>
      </c>
      <c r="G28" s="25">
        <v>2</v>
      </c>
      <c r="H28" s="68">
        <v>42000</v>
      </c>
      <c r="I28" s="68">
        <v>156148.62255211803</v>
      </c>
      <c r="J28" s="34"/>
      <c r="K28" s="34"/>
    </row>
    <row r="29" spans="1:11" s="6" customFormat="1">
      <c r="A29" s="22">
        <v>24</v>
      </c>
      <c r="B29" s="25" t="s">
        <v>279</v>
      </c>
      <c r="C29" s="136">
        <v>8199.1715861549983</v>
      </c>
      <c r="D29" s="137">
        <v>0.05</v>
      </c>
      <c r="E29" s="138">
        <v>409.95857930774991</v>
      </c>
      <c r="F29" s="68">
        <v>114788.40220616998</v>
      </c>
      <c r="G29" s="25">
        <v>1</v>
      </c>
      <c r="H29" s="68">
        <v>21000</v>
      </c>
      <c r="I29" s="68">
        <v>135788.40220616997</v>
      </c>
      <c r="J29" s="34"/>
      <c r="K29" s="34"/>
    </row>
    <row r="30" spans="1:11" s="6" customFormat="1">
      <c r="A30" s="22">
        <v>25</v>
      </c>
      <c r="B30" s="25" t="s">
        <v>428</v>
      </c>
      <c r="C30" s="136">
        <v>12097.832433732001</v>
      </c>
      <c r="D30" s="137">
        <v>0.05</v>
      </c>
      <c r="E30" s="138">
        <v>604.89162168660005</v>
      </c>
      <c r="F30" s="68">
        <v>169369.65407224803</v>
      </c>
      <c r="G30" s="25"/>
      <c r="H30" s="68">
        <v>0</v>
      </c>
      <c r="I30" s="68">
        <v>169369.65407224803</v>
      </c>
      <c r="J30" s="34"/>
      <c r="K30" s="34"/>
    </row>
    <row r="31" spans="1:11" s="6" customFormat="1">
      <c r="A31" s="22">
        <v>26</v>
      </c>
      <c r="B31" s="25" t="s">
        <v>472</v>
      </c>
      <c r="C31" s="136">
        <v>134452.69726709195</v>
      </c>
      <c r="D31" s="137">
        <v>0.28365756154319594</v>
      </c>
      <c r="E31" s="138">
        <v>38138.524249688824</v>
      </c>
      <c r="F31" s="68">
        <v>15255409.69987553</v>
      </c>
      <c r="G31" s="25">
        <v>4</v>
      </c>
      <c r="H31" s="68">
        <v>1115000</v>
      </c>
      <c r="I31" s="68">
        <v>16370409.69987553</v>
      </c>
      <c r="J31" s="34"/>
      <c r="K31" s="34"/>
    </row>
    <row r="32" spans="1:11" s="6" customFormat="1">
      <c r="A32" s="22">
        <v>27</v>
      </c>
      <c r="B32" s="25" t="s">
        <v>281</v>
      </c>
      <c r="C32" s="136">
        <v>14603.914825215998</v>
      </c>
      <c r="D32" s="137">
        <v>0.05</v>
      </c>
      <c r="E32" s="138">
        <v>730.19574126079988</v>
      </c>
      <c r="F32" s="68">
        <v>204454.80755302397</v>
      </c>
      <c r="G32" s="25">
        <v>3</v>
      </c>
      <c r="H32" s="68">
        <v>63000</v>
      </c>
      <c r="I32" s="68">
        <v>267454.80755302397</v>
      </c>
      <c r="J32" s="34"/>
      <c r="K32" s="34"/>
    </row>
    <row r="33" spans="1:11" s="6" customFormat="1">
      <c r="A33" s="22">
        <v>28</v>
      </c>
      <c r="B33" s="25" t="s">
        <v>473</v>
      </c>
      <c r="C33" s="136">
        <v>10814.356622196003</v>
      </c>
      <c r="D33" s="137">
        <v>0.05</v>
      </c>
      <c r="E33" s="138">
        <v>540.71783110980016</v>
      </c>
      <c r="F33" s="68">
        <v>151400.99271074403</v>
      </c>
      <c r="G33" s="25">
        <v>5</v>
      </c>
      <c r="H33" s="68">
        <v>105000</v>
      </c>
      <c r="I33" s="68">
        <v>256400.99271074403</v>
      </c>
      <c r="J33" s="34"/>
      <c r="K33" s="34"/>
    </row>
    <row r="34" spans="1:11" s="6" customFormat="1">
      <c r="A34" s="22">
        <v>29</v>
      </c>
      <c r="B34" s="25" t="s">
        <v>474</v>
      </c>
      <c r="C34" s="136">
        <v>30550.537022381002</v>
      </c>
      <c r="D34" s="137">
        <v>0.2</v>
      </c>
      <c r="E34" s="138">
        <v>6110.1074044762008</v>
      </c>
      <c r="F34" s="68">
        <v>1710830.0732533361</v>
      </c>
      <c r="G34" s="25">
        <v>1</v>
      </c>
      <c r="H34" s="68">
        <v>21000</v>
      </c>
      <c r="I34" s="68">
        <v>1731830.0732533361</v>
      </c>
      <c r="J34" s="34"/>
      <c r="K34" s="34"/>
    </row>
    <row r="35" spans="1:11" s="6" customFormat="1">
      <c r="A35" s="22">
        <v>30</v>
      </c>
      <c r="B35" s="25" t="s">
        <v>475</v>
      </c>
      <c r="C35" s="136">
        <v>21175.276644568999</v>
      </c>
      <c r="D35" s="137">
        <v>0.05</v>
      </c>
      <c r="E35" s="138">
        <v>1058.7638322284499</v>
      </c>
      <c r="F35" s="68">
        <v>296453.87302396598</v>
      </c>
      <c r="G35" s="25"/>
      <c r="H35" s="68">
        <v>0</v>
      </c>
      <c r="I35" s="68">
        <v>296453.87302396598</v>
      </c>
      <c r="J35" s="34"/>
      <c r="K35" s="34"/>
    </row>
    <row r="36" spans="1:11" s="6" customFormat="1">
      <c r="A36" s="22">
        <v>31</v>
      </c>
      <c r="B36" s="25" t="s">
        <v>476</v>
      </c>
      <c r="C36" s="136">
        <v>19319.615725217998</v>
      </c>
      <c r="D36" s="137">
        <v>0.05</v>
      </c>
      <c r="E36" s="138">
        <v>965.9807862609</v>
      </c>
      <c r="F36" s="68">
        <v>270474.62015305198</v>
      </c>
      <c r="G36" s="25"/>
      <c r="H36" s="68">
        <v>0</v>
      </c>
      <c r="I36" s="68">
        <v>270474.62015305198</v>
      </c>
      <c r="J36" s="34"/>
      <c r="K36" s="34"/>
    </row>
    <row r="37" spans="1:11" s="6" customFormat="1">
      <c r="A37" s="22">
        <v>32</v>
      </c>
      <c r="B37" s="25" t="s">
        <v>477</v>
      </c>
      <c r="C37" s="136">
        <v>37800.272803644992</v>
      </c>
      <c r="D37" s="137">
        <v>0.05</v>
      </c>
      <c r="E37" s="138">
        <v>1890.0136401822497</v>
      </c>
      <c r="F37" s="68">
        <v>529203.81925102987</v>
      </c>
      <c r="G37" s="25"/>
      <c r="H37" s="68">
        <v>0</v>
      </c>
      <c r="I37" s="68">
        <v>529203.81925102987</v>
      </c>
      <c r="J37" s="34"/>
      <c r="K37" s="34"/>
    </row>
    <row r="38" spans="1:11" s="6" customFormat="1">
      <c r="A38" s="22">
        <v>33</v>
      </c>
      <c r="B38" s="25" t="s">
        <v>478</v>
      </c>
      <c r="C38" s="136">
        <v>24270.149077734983</v>
      </c>
      <c r="D38" s="137">
        <v>0.05</v>
      </c>
      <c r="E38" s="138">
        <v>1213.5074538867491</v>
      </c>
      <c r="F38" s="68">
        <v>339782.08708828973</v>
      </c>
      <c r="G38" s="25">
        <v>1</v>
      </c>
      <c r="H38" s="68">
        <v>21000</v>
      </c>
      <c r="I38" s="68">
        <v>360782.08708828973</v>
      </c>
      <c r="J38" s="34"/>
      <c r="K38" s="34"/>
    </row>
    <row r="39" spans="1:11" s="6" customFormat="1">
      <c r="A39" s="22">
        <v>34</v>
      </c>
      <c r="B39" s="25" t="s">
        <v>283</v>
      </c>
      <c r="C39" s="136">
        <v>45056.756335973987</v>
      </c>
      <c r="D39" s="137">
        <v>0.2</v>
      </c>
      <c r="E39" s="138">
        <v>9011.3512671947974</v>
      </c>
      <c r="F39" s="68">
        <v>2523178.3548145434</v>
      </c>
      <c r="G39" s="25">
        <v>1</v>
      </c>
      <c r="H39" s="68">
        <v>21000</v>
      </c>
      <c r="I39" s="68">
        <v>2544178.3548145434</v>
      </c>
      <c r="J39" s="34"/>
      <c r="K39" s="34"/>
    </row>
    <row r="40" spans="1:11" s="6" customFormat="1">
      <c r="A40" s="22">
        <v>35</v>
      </c>
      <c r="B40" s="25" t="s">
        <v>479</v>
      </c>
      <c r="C40" s="136">
        <v>19145.771758381001</v>
      </c>
      <c r="D40" s="137">
        <v>0.05</v>
      </c>
      <c r="E40" s="138">
        <v>957.28858791905009</v>
      </c>
      <c r="F40" s="68">
        <v>268040.80461733404</v>
      </c>
      <c r="G40" s="25"/>
      <c r="H40" s="68">
        <v>0</v>
      </c>
      <c r="I40" s="68">
        <v>268040.80461733404</v>
      </c>
      <c r="J40" s="34"/>
      <c r="K40" s="34"/>
    </row>
    <row r="41" spans="1:11" s="6" customFormat="1">
      <c r="A41" s="22">
        <v>36</v>
      </c>
      <c r="B41" s="25" t="s">
        <v>357</v>
      </c>
      <c r="C41" s="136">
        <v>17851.189332806996</v>
      </c>
      <c r="D41" s="137">
        <v>0.05</v>
      </c>
      <c r="E41" s="138">
        <v>892.55946664034991</v>
      </c>
      <c r="F41" s="68">
        <v>249916.65065929797</v>
      </c>
      <c r="G41" s="25">
        <v>6</v>
      </c>
      <c r="H41" s="68">
        <v>126000</v>
      </c>
      <c r="I41" s="68">
        <v>375916.65065929794</v>
      </c>
      <c r="J41" s="34"/>
      <c r="K41" s="34"/>
    </row>
    <row r="42" spans="1:11" s="6" customFormat="1">
      <c r="A42" s="22">
        <v>37</v>
      </c>
      <c r="B42" s="25" t="s">
        <v>192</v>
      </c>
      <c r="C42" s="136">
        <v>8001.4005221920006</v>
      </c>
      <c r="D42" s="137">
        <v>0.05</v>
      </c>
      <c r="E42" s="138">
        <v>400.07002610960006</v>
      </c>
      <c r="F42" s="68">
        <v>112019.60731068802</v>
      </c>
      <c r="G42" s="25"/>
      <c r="H42" s="68">
        <v>0</v>
      </c>
      <c r="I42" s="68">
        <v>112019.60731068802</v>
      </c>
      <c r="J42" s="34"/>
      <c r="K42" s="34"/>
    </row>
    <row r="43" spans="1:11" s="6" customFormat="1">
      <c r="A43" s="22">
        <v>38</v>
      </c>
      <c r="B43" s="25" t="s">
        <v>480</v>
      </c>
      <c r="C43" s="136">
        <v>22107.994267672992</v>
      </c>
      <c r="D43" s="137">
        <v>0.14053739848047422</v>
      </c>
      <c r="E43" s="138">
        <v>3106.9999999999991</v>
      </c>
      <c r="F43" s="68">
        <v>1949999.9999999993</v>
      </c>
      <c r="G43" s="25">
        <v>2</v>
      </c>
      <c r="H43" s="68">
        <v>42000</v>
      </c>
      <c r="I43" s="68">
        <v>1991999.9999999993</v>
      </c>
      <c r="J43" s="34"/>
      <c r="K43" s="34"/>
    </row>
    <row r="44" spans="1:11" s="6" customFormat="1">
      <c r="A44" s="22">
        <v>39</v>
      </c>
      <c r="B44" s="25" t="s">
        <v>481</v>
      </c>
      <c r="C44" s="136">
        <v>23156.452232145995</v>
      </c>
      <c r="D44" s="137">
        <v>0.05</v>
      </c>
      <c r="E44" s="138">
        <v>1157.8226116072999</v>
      </c>
      <c r="F44" s="68">
        <v>324190.33125004399</v>
      </c>
      <c r="G44" s="25"/>
      <c r="H44" s="68">
        <v>0</v>
      </c>
      <c r="I44" s="68">
        <v>324190.33125004399</v>
      </c>
      <c r="J44" s="34"/>
      <c r="K44" s="34"/>
    </row>
    <row r="45" spans="1:11" s="6" customFormat="1">
      <c r="A45" s="22">
        <v>40</v>
      </c>
      <c r="B45" s="25" t="s">
        <v>482</v>
      </c>
      <c r="C45" s="136">
        <v>46790.703667172013</v>
      </c>
      <c r="D45" s="137">
        <v>0.05</v>
      </c>
      <c r="E45" s="138">
        <v>2339.5351833586005</v>
      </c>
      <c r="F45" s="68">
        <v>655069.8513404082</v>
      </c>
      <c r="G45" s="25">
        <v>1</v>
      </c>
      <c r="H45" s="68">
        <v>21000</v>
      </c>
      <c r="I45" s="68">
        <v>676069.8513404082</v>
      </c>
      <c r="J45" s="34"/>
      <c r="K45" s="34"/>
    </row>
    <row r="46" spans="1:11" s="6" customFormat="1">
      <c r="A46" s="22">
        <v>41</v>
      </c>
      <c r="B46" s="25" t="s">
        <v>211</v>
      </c>
      <c r="C46" s="136">
        <v>5130.7268913770004</v>
      </c>
      <c r="D46" s="137">
        <v>0.05</v>
      </c>
      <c r="E46" s="138">
        <v>256.53634456885004</v>
      </c>
      <c r="F46" s="68">
        <v>71830.176479278016</v>
      </c>
      <c r="G46" s="25"/>
      <c r="H46" s="68">
        <v>0</v>
      </c>
      <c r="I46" s="68">
        <v>71830.176479278016</v>
      </c>
      <c r="J46" s="34"/>
      <c r="K46" s="34"/>
    </row>
    <row r="47" spans="1:11" s="6" customFormat="1">
      <c r="A47" s="22">
        <v>42</v>
      </c>
      <c r="B47" s="25" t="s">
        <v>483</v>
      </c>
      <c r="C47" s="136">
        <v>48350.872151951015</v>
      </c>
      <c r="D47" s="137">
        <v>0.05</v>
      </c>
      <c r="E47" s="138">
        <v>2417.5436075975508</v>
      </c>
      <c r="F47" s="68">
        <v>676912.2101273142</v>
      </c>
      <c r="G47" s="25">
        <v>4</v>
      </c>
      <c r="H47" s="68">
        <v>84000</v>
      </c>
      <c r="I47" s="68">
        <v>760912.2101273142</v>
      </c>
      <c r="J47" s="34"/>
      <c r="K47" s="34"/>
    </row>
    <row r="48" spans="1:11" s="6" customFormat="1">
      <c r="A48" s="22">
        <v>43</v>
      </c>
      <c r="B48" s="25" t="s">
        <v>484</v>
      </c>
      <c r="C48" s="136">
        <v>3915.4772036520003</v>
      </c>
      <c r="D48" s="137">
        <v>0.05</v>
      </c>
      <c r="E48" s="138">
        <v>195.77386018260003</v>
      </c>
      <c r="F48" s="68">
        <v>54816.680851128011</v>
      </c>
      <c r="G48" s="25"/>
      <c r="H48" s="68">
        <v>0</v>
      </c>
      <c r="I48" s="68">
        <v>54816.680851128011</v>
      </c>
      <c r="J48" s="34"/>
      <c r="K48" s="34"/>
    </row>
    <row r="49" spans="1:11" s="6" customFormat="1">
      <c r="A49" s="22">
        <v>44</v>
      </c>
      <c r="B49" s="25" t="s">
        <v>285</v>
      </c>
      <c r="C49" s="136">
        <v>8132.0656513510003</v>
      </c>
      <c r="D49" s="137">
        <v>0.05</v>
      </c>
      <c r="E49" s="138">
        <v>406.60328256755002</v>
      </c>
      <c r="F49" s="68">
        <v>113848.91911891401</v>
      </c>
      <c r="G49" s="25">
        <v>1</v>
      </c>
      <c r="H49" s="68">
        <v>21000</v>
      </c>
      <c r="I49" s="68">
        <v>134848.919118914</v>
      </c>
      <c r="J49" s="34"/>
      <c r="K49" s="34"/>
    </row>
    <row r="50" spans="1:11" s="6" customFormat="1">
      <c r="A50" s="22">
        <v>45</v>
      </c>
      <c r="B50" s="25" t="s">
        <v>485</v>
      </c>
      <c r="C50" s="136">
        <v>17293.570004615998</v>
      </c>
      <c r="D50" s="137">
        <v>0.05</v>
      </c>
      <c r="E50" s="138">
        <v>864.67850023079995</v>
      </c>
      <c r="F50" s="68">
        <v>242109.98006462399</v>
      </c>
      <c r="G50" s="25">
        <v>6</v>
      </c>
      <c r="H50" s="68">
        <v>126000</v>
      </c>
      <c r="I50" s="68">
        <v>368109.98006462399</v>
      </c>
      <c r="J50" s="34"/>
      <c r="K50" s="34"/>
    </row>
    <row r="51" spans="1:11" s="6" customFormat="1">
      <c r="A51" s="22">
        <v>46</v>
      </c>
      <c r="B51" s="25" t="s">
        <v>486</v>
      </c>
      <c r="C51" s="136">
        <v>28799.949718851996</v>
      </c>
      <c r="D51" s="137">
        <v>0.05</v>
      </c>
      <c r="E51" s="138">
        <v>1439.9974859426</v>
      </c>
      <c r="F51" s="68">
        <v>403199.29606392799</v>
      </c>
      <c r="G51" s="25"/>
      <c r="H51" s="68">
        <v>0</v>
      </c>
      <c r="I51" s="68">
        <v>403199.29606392799</v>
      </c>
      <c r="J51" s="34"/>
      <c r="K51" s="34"/>
    </row>
    <row r="52" spans="1:11" s="6" customFormat="1">
      <c r="A52" s="22">
        <v>47</v>
      </c>
      <c r="B52" s="25" t="s">
        <v>487</v>
      </c>
      <c r="C52" s="136">
        <v>24491.797360786997</v>
      </c>
      <c r="D52" s="137">
        <v>0.05</v>
      </c>
      <c r="E52" s="138">
        <v>1224.58986803935</v>
      </c>
      <c r="F52" s="68">
        <v>342885.16305101803</v>
      </c>
      <c r="G52" s="25"/>
      <c r="H52" s="68">
        <v>0</v>
      </c>
      <c r="I52" s="68">
        <v>342885.16305101803</v>
      </c>
      <c r="J52" s="34"/>
      <c r="K52" s="34"/>
    </row>
    <row r="53" spans="1:11" s="6" customFormat="1">
      <c r="A53" s="22">
        <v>48</v>
      </c>
      <c r="B53" s="25" t="s">
        <v>488</v>
      </c>
      <c r="C53" s="136">
        <v>20283.349131908995</v>
      </c>
      <c r="D53" s="137">
        <v>0.05</v>
      </c>
      <c r="E53" s="138">
        <v>1014.1674565954498</v>
      </c>
      <c r="F53" s="68">
        <v>283966.88784672593</v>
      </c>
      <c r="G53" s="25"/>
      <c r="H53" s="68">
        <v>0</v>
      </c>
      <c r="I53" s="68">
        <v>283966.88784672593</v>
      </c>
      <c r="J53" s="34"/>
      <c r="K53" s="34"/>
    </row>
    <row r="54" spans="1:11" s="6" customFormat="1">
      <c r="A54" s="22">
        <v>49</v>
      </c>
      <c r="B54" s="25" t="s">
        <v>403</v>
      </c>
      <c r="C54" s="136">
        <v>9949.061648789997</v>
      </c>
      <c r="D54" s="137">
        <v>0.05</v>
      </c>
      <c r="E54" s="138">
        <v>497.45308243949989</v>
      </c>
      <c r="F54" s="68">
        <v>139286.86308305996</v>
      </c>
      <c r="G54" s="25">
        <v>2</v>
      </c>
      <c r="H54" s="68">
        <v>42000</v>
      </c>
      <c r="I54" s="68">
        <v>181286.86308305996</v>
      </c>
      <c r="J54" s="34"/>
      <c r="K54" s="34"/>
    </row>
    <row r="55" spans="1:11" s="6" customFormat="1">
      <c r="A55" s="22">
        <v>50</v>
      </c>
      <c r="B55" s="25" t="s">
        <v>489</v>
      </c>
      <c r="C55" s="136">
        <v>39710.159483731994</v>
      </c>
      <c r="D55" s="137">
        <v>0.05</v>
      </c>
      <c r="E55" s="138">
        <v>1985.5079741865998</v>
      </c>
      <c r="F55" s="68">
        <v>555942.23277224798</v>
      </c>
      <c r="G55" s="25"/>
      <c r="H55" s="68">
        <v>0</v>
      </c>
      <c r="I55" s="68">
        <v>555942.23277224798</v>
      </c>
      <c r="J55" s="34"/>
      <c r="K55" s="34"/>
    </row>
    <row r="56" spans="1:11" s="6" customFormat="1">
      <c r="A56" s="22">
        <v>51</v>
      </c>
      <c r="B56" s="25" t="s">
        <v>376</v>
      </c>
      <c r="C56" s="136">
        <v>21600.004588969998</v>
      </c>
      <c r="D56" s="137">
        <v>0.05</v>
      </c>
      <c r="E56" s="138">
        <v>1080.0002294485</v>
      </c>
      <c r="F56" s="68">
        <v>302400.06424558</v>
      </c>
      <c r="G56" s="25">
        <v>2</v>
      </c>
      <c r="H56" s="68">
        <v>42000</v>
      </c>
      <c r="I56" s="68">
        <v>344400.06424558</v>
      </c>
      <c r="J56" s="34"/>
      <c r="K56" s="34"/>
    </row>
    <row r="57" spans="1:11" s="6" customFormat="1">
      <c r="A57" s="22">
        <v>52</v>
      </c>
      <c r="B57" s="25" t="s">
        <v>490</v>
      </c>
      <c r="C57" s="136">
        <v>12261.482302851999</v>
      </c>
      <c r="D57" s="137">
        <v>0.05</v>
      </c>
      <c r="E57" s="138">
        <v>613.07411514259991</v>
      </c>
      <c r="F57" s="68">
        <v>171660.75223992797</v>
      </c>
      <c r="G57" s="25">
        <v>3</v>
      </c>
      <c r="H57" s="68">
        <v>63000</v>
      </c>
      <c r="I57" s="68">
        <v>234660.75223992797</v>
      </c>
      <c r="J57" s="34"/>
      <c r="K57" s="34"/>
    </row>
    <row r="58" spans="1:11" s="6" customFormat="1">
      <c r="A58" s="22">
        <v>53</v>
      </c>
      <c r="B58" s="25" t="s">
        <v>491</v>
      </c>
      <c r="C58" s="136">
        <v>22672.615162100003</v>
      </c>
      <c r="D58" s="137">
        <v>0.05</v>
      </c>
      <c r="E58" s="138">
        <v>1133.6307581050003</v>
      </c>
      <c r="F58" s="68">
        <v>317416.6122694001</v>
      </c>
      <c r="G58" s="25">
        <v>1</v>
      </c>
      <c r="H58" s="68">
        <v>21000</v>
      </c>
      <c r="I58" s="68">
        <v>338416.6122694001</v>
      </c>
      <c r="J58" s="34"/>
      <c r="K58" s="34"/>
    </row>
    <row r="59" spans="1:11" s="6" customFormat="1">
      <c r="A59" s="22">
        <v>54</v>
      </c>
      <c r="B59" s="25" t="s">
        <v>349</v>
      </c>
      <c r="C59" s="136">
        <v>9877.7268926510023</v>
      </c>
      <c r="D59" s="137">
        <v>0.05</v>
      </c>
      <c r="E59" s="138">
        <v>493.88634463255016</v>
      </c>
      <c r="F59" s="68">
        <v>138288.17649711404</v>
      </c>
      <c r="G59" s="25">
        <v>2</v>
      </c>
      <c r="H59" s="68">
        <v>42000</v>
      </c>
      <c r="I59" s="68">
        <v>180288.17649711404</v>
      </c>
      <c r="J59" s="34"/>
      <c r="K59" s="34"/>
    </row>
    <row r="60" spans="1:11" s="6" customFormat="1">
      <c r="A60" s="22">
        <v>55</v>
      </c>
      <c r="B60" s="25" t="s">
        <v>492</v>
      </c>
      <c r="C60" s="136">
        <v>11264.235118429</v>
      </c>
      <c r="D60" s="137">
        <v>0.05</v>
      </c>
      <c r="E60" s="138">
        <v>563.21175592145005</v>
      </c>
      <c r="F60" s="68">
        <v>157699.29165800603</v>
      </c>
      <c r="G60" s="25"/>
      <c r="H60" s="68">
        <v>0</v>
      </c>
      <c r="I60" s="68">
        <v>157699.29165800603</v>
      </c>
      <c r="J60" s="34"/>
      <c r="K60" s="34"/>
    </row>
    <row r="61" spans="1:11" s="6" customFormat="1">
      <c r="A61" s="22">
        <v>56</v>
      </c>
      <c r="B61" s="25" t="s">
        <v>493</v>
      </c>
      <c r="C61" s="136">
        <v>6436.0443158839989</v>
      </c>
      <c r="D61" s="137">
        <v>0.05</v>
      </c>
      <c r="E61" s="138">
        <v>321.80221579419998</v>
      </c>
      <c r="F61" s="68">
        <v>90104.620422376</v>
      </c>
      <c r="G61" s="25"/>
      <c r="H61" s="68">
        <v>0</v>
      </c>
      <c r="I61" s="68">
        <v>90104.620422376</v>
      </c>
      <c r="J61" s="34"/>
      <c r="K61" s="34"/>
    </row>
    <row r="62" spans="1:11" s="6" customFormat="1">
      <c r="A62" s="22">
        <v>57</v>
      </c>
      <c r="B62" s="25" t="s">
        <v>494</v>
      </c>
      <c r="C62" s="136">
        <v>4278.972812093999</v>
      </c>
      <c r="D62" s="137">
        <v>0.05</v>
      </c>
      <c r="E62" s="138">
        <v>213.94864060469996</v>
      </c>
      <c r="F62" s="68">
        <v>59905.619369315988</v>
      </c>
      <c r="G62" s="25">
        <v>2</v>
      </c>
      <c r="H62" s="68">
        <v>42000</v>
      </c>
      <c r="I62" s="68">
        <v>101905.61936931599</v>
      </c>
      <c r="J62" s="34"/>
      <c r="K62" s="34"/>
    </row>
    <row r="63" spans="1:11" s="6" customFormat="1">
      <c r="A63" s="22">
        <v>58</v>
      </c>
      <c r="B63" s="25" t="s">
        <v>293</v>
      </c>
      <c r="C63" s="136">
        <v>18224.021964897998</v>
      </c>
      <c r="D63" s="137">
        <v>0.2</v>
      </c>
      <c r="E63" s="138">
        <v>3644.8043929795999</v>
      </c>
      <c r="F63" s="68">
        <v>1020545.230034288</v>
      </c>
      <c r="G63" s="25">
        <v>1</v>
      </c>
      <c r="H63" s="68">
        <v>21000</v>
      </c>
      <c r="I63" s="68">
        <v>1041545.230034288</v>
      </c>
      <c r="J63" s="34"/>
      <c r="K63" s="34"/>
    </row>
    <row r="64" spans="1:11" s="6" customFormat="1">
      <c r="A64" s="22">
        <v>59</v>
      </c>
      <c r="B64" s="25" t="s">
        <v>215</v>
      </c>
      <c r="C64" s="136">
        <v>13082.768850258</v>
      </c>
      <c r="D64" s="137">
        <v>0.05</v>
      </c>
      <c r="E64" s="138">
        <v>654.13844251290004</v>
      </c>
      <c r="F64" s="68">
        <v>183158.76390361201</v>
      </c>
      <c r="G64" s="25"/>
      <c r="H64" s="68">
        <v>0</v>
      </c>
      <c r="I64" s="68">
        <v>183158.76390361201</v>
      </c>
      <c r="J64" s="34"/>
      <c r="K64" s="34"/>
    </row>
    <row r="65" spans="1:11" s="6" customFormat="1">
      <c r="A65" s="22">
        <v>60</v>
      </c>
      <c r="B65" s="25" t="s">
        <v>495</v>
      </c>
      <c r="C65" s="136">
        <v>13832.757197457002</v>
      </c>
      <c r="D65" s="137">
        <v>0.05</v>
      </c>
      <c r="E65" s="138">
        <v>691.63785987285019</v>
      </c>
      <c r="F65" s="68">
        <v>193658.60076439806</v>
      </c>
      <c r="G65" s="25"/>
      <c r="H65" s="68">
        <v>0</v>
      </c>
      <c r="I65" s="68">
        <v>193658.60076439806</v>
      </c>
      <c r="J65" s="34"/>
      <c r="K65" s="34"/>
    </row>
    <row r="66" spans="1:11" s="6" customFormat="1">
      <c r="A66" s="22">
        <v>61</v>
      </c>
      <c r="B66" s="25" t="s">
        <v>203</v>
      </c>
      <c r="C66" s="136">
        <v>2926.7503831620002</v>
      </c>
      <c r="D66" s="137">
        <v>0.05</v>
      </c>
      <c r="E66" s="138">
        <v>146.33751915810001</v>
      </c>
      <c r="F66" s="68">
        <v>40974.505364268</v>
      </c>
      <c r="G66" s="25"/>
      <c r="H66" s="68">
        <v>0</v>
      </c>
      <c r="I66" s="68">
        <v>40974.505364268</v>
      </c>
      <c r="J66" s="34"/>
      <c r="K66" s="34"/>
    </row>
    <row r="67" spans="1:11" s="6" customFormat="1">
      <c r="A67" s="22">
        <v>62</v>
      </c>
      <c r="B67" s="25" t="s">
        <v>496</v>
      </c>
      <c r="C67" s="136">
        <v>17591.069333741001</v>
      </c>
      <c r="D67" s="137">
        <v>0.05</v>
      </c>
      <c r="E67" s="138">
        <v>879.5534666870501</v>
      </c>
      <c r="F67" s="68">
        <v>246274.97067237404</v>
      </c>
      <c r="G67" s="25"/>
      <c r="H67" s="68">
        <v>0</v>
      </c>
      <c r="I67" s="68">
        <v>246274.97067237404</v>
      </c>
      <c r="J67" s="34"/>
      <c r="K67" s="34"/>
    </row>
    <row r="68" spans="1:11" s="6" customFormat="1">
      <c r="A68" s="22">
        <v>63</v>
      </c>
      <c r="B68" s="25" t="s">
        <v>197</v>
      </c>
      <c r="C68" s="136">
        <v>10753.517863417999</v>
      </c>
      <c r="D68" s="137">
        <v>0.05</v>
      </c>
      <c r="E68" s="138">
        <v>537.67589317089994</v>
      </c>
      <c r="F68" s="68">
        <v>150549.25008785198</v>
      </c>
      <c r="G68" s="25">
        <v>1</v>
      </c>
      <c r="H68" s="68">
        <v>21000</v>
      </c>
      <c r="I68" s="68">
        <v>171549.25008785198</v>
      </c>
      <c r="J68" s="34"/>
      <c r="K68" s="34"/>
    </row>
    <row r="69" spans="1:11" s="6" customFormat="1">
      <c r="A69" s="22">
        <v>64</v>
      </c>
      <c r="B69" s="25" t="s">
        <v>497</v>
      </c>
      <c r="C69" s="136">
        <v>12619.764155952002</v>
      </c>
      <c r="D69" s="137">
        <v>0.05</v>
      </c>
      <c r="E69" s="138">
        <v>630.98820779760013</v>
      </c>
      <c r="F69" s="68">
        <v>176676.69818332803</v>
      </c>
      <c r="G69" s="25">
        <v>2</v>
      </c>
      <c r="H69" s="68">
        <v>42000</v>
      </c>
      <c r="I69" s="68">
        <v>218676.69818332803</v>
      </c>
      <c r="J69" s="34"/>
      <c r="K69" s="34"/>
    </row>
    <row r="70" spans="1:11" s="6" customFormat="1">
      <c r="A70" s="22">
        <v>65</v>
      </c>
      <c r="B70" s="25" t="s">
        <v>498</v>
      </c>
      <c r="C70" s="136">
        <v>13691.190211805002</v>
      </c>
      <c r="D70" s="137">
        <v>0.05</v>
      </c>
      <c r="E70" s="138">
        <v>684.55951059025017</v>
      </c>
      <c r="F70" s="68">
        <v>191676.66296527005</v>
      </c>
      <c r="G70" s="25"/>
      <c r="H70" s="68">
        <v>0</v>
      </c>
      <c r="I70" s="68">
        <v>191676.66296527005</v>
      </c>
      <c r="J70" s="34"/>
      <c r="K70" s="34"/>
    </row>
    <row r="71" spans="1:11" s="6" customFormat="1">
      <c r="A71" s="22">
        <v>66</v>
      </c>
      <c r="B71" s="25" t="s">
        <v>499</v>
      </c>
      <c r="C71" s="136">
        <v>2009.989944376</v>
      </c>
      <c r="D71" s="137">
        <v>0.05</v>
      </c>
      <c r="E71" s="138">
        <v>100.4994972188</v>
      </c>
      <c r="F71" s="68">
        <v>28139.859221264</v>
      </c>
      <c r="G71" s="25"/>
      <c r="H71" s="68">
        <v>0</v>
      </c>
      <c r="I71" s="68">
        <v>28139.859221264</v>
      </c>
      <c r="J71" s="34"/>
      <c r="K71" s="34"/>
    </row>
    <row r="72" spans="1:11" s="6" customFormat="1">
      <c r="A72" s="22">
        <v>67</v>
      </c>
      <c r="B72" s="25" t="s">
        <v>500</v>
      </c>
      <c r="C72" s="136">
        <v>40368.195595749967</v>
      </c>
      <c r="D72" s="137">
        <v>0.19895649973780971</v>
      </c>
      <c r="E72" s="138">
        <v>8031.5148964616792</v>
      </c>
      <c r="F72" s="68">
        <v>3212605.9585846718</v>
      </c>
      <c r="G72" s="25"/>
      <c r="H72" s="68">
        <v>0</v>
      </c>
      <c r="I72" s="68">
        <v>3212605.9585846718</v>
      </c>
      <c r="J72" s="34"/>
      <c r="K72" s="34"/>
    </row>
    <row r="73" spans="1:11" s="6" customFormat="1">
      <c r="A73" s="22">
        <v>68</v>
      </c>
      <c r="B73" s="25" t="s">
        <v>501</v>
      </c>
      <c r="C73" s="136">
        <v>18344.055248675995</v>
      </c>
      <c r="D73" s="137">
        <v>0.05</v>
      </c>
      <c r="E73" s="138">
        <v>917.20276243379976</v>
      </c>
      <c r="F73" s="68">
        <v>256816.77348146393</v>
      </c>
      <c r="G73" s="25">
        <v>1</v>
      </c>
      <c r="H73" s="68">
        <v>21000</v>
      </c>
      <c r="I73" s="68">
        <v>277816.7734814639</v>
      </c>
      <c r="J73" s="34"/>
      <c r="K73" s="34"/>
    </row>
    <row r="74" spans="1:11" s="6" customFormat="1">
      <c r="A74" s="22">
        <v>69</v>
      </c>
      <c r="B74" s="25" t="s">
        <v>502</v>
      </c>
      <c r="C74" s="136">
        <v>7746.0986540020003</v>
      </c>
      <c r="D74" s="137">
        <v>0.2</v>
      </c>
      <c r="E74" s="138">
        <v>1549.2197308004002</v>
      </c>
      <c r="F74" s="68">
        <v>433781.52462411206</v>
      </c>
      <c r="G74" s="25"/>
      <c r="H74" s="68">
        <v>0</v>
      </c>
      <c r="I74" s="68">
        <v>433781.52462411206</v>
      </c>
      <c r="J74" s="34"/>
      <c r="K74" s="34"/>
    </row>
    <row r="75" spans="1:11" s="6" customFormat="1">
      <c r="A75" s="22">
        <v>70</v>
      </c>
      <c r="B75" s="25" t="s">
        <v>503</v>
      </c>
      <c r="C75" s="136">
        <v>120300.82673935796</v>
      </c>
      <c r="D75" s="137">
        <v>0.05</v>
      </c>
      <c r="E75" s="138">
        <v>6015.0413369678981</v>
      </c>
      <c r="F75" s="68">
        <v>1684211.5743510115</v>
      </c>
      <c r="G75" s="25">
        <v>1</v>
      </c>
      <c r="H75" s="68">
        <v>21000</v>
      </c>
      <c r="I75" s="68">
        <v>1705211.5743510115</v>
      </c>
      <c r="J75" s="34"/>
      <c r="K75" s="34"/>
    </row>
    <row r="76" spans="1:11" s="6" customFormat="1">
      <c r="A76" s="22">
        <v>71</v>
      </c>
      <c r="B76" s="25" t="s">
        <v>401</v>
      </c>
      <c r="C76" s="136">
        <v>8677.2227539929991</v>
      </c>
      <c r="D76" s="137">
        <v>0.05</v>
      </c>
      <c r="E76" s="138">
        <v>433.86113769964999</v>
      </c>
      <c r="F76" s="68">
        <v>121481.11855590199</v>
      </c>
      <c r="G76" s="25">
        <v>1</v>
      </c>
      <c r="H76" s="68">
        <v>21000</v>
      </c>
      <c r="I76" s="68">
        <v>142481.11855590198</v>
      </c>
      <c r="J76" s="34"/>
      <c r="K76" s="34"/>
    </row>
    <row r="77" spans="1:11" s="6" customFormat="1">
      <c r="A77" s="22">
        <v>72</v>
      </c>
      <c r="B77" s="25" t="s">
        <v>504</v>
      </c>
      <c r="C77" s="136">
        <v>39238.185193740996</v>
      </c>
      <c r="D77" s="137">
        <v>0.2</v>
      </c>
      <c r="E77" s="138">
        <v>7847.6370387481993</v>
      </c>
      <c r="F77" s="68">
        <v>2197338.3708494958</v>
      </c>
      <c r="G77" s="25">
        <v>2</v>
      </c>
      <c r="H77" s="68">
        <v>42000</v>
      </c>
      <c r="I77" s="68">
        <v>2239338.3708494958</v>
      </c>
      <c r="J77" s="34"/>
      <c r="K77" s="34"/>
    </row>
    <row r="78" spans="1:11" s="6" customFormat="1">
      <c r="A78" s="22">
        <v>73</v>
      </c>
      <c r="B78" s="25" t="s">
        <v>505</v>
      </c>
      <c r="C78" s="136">
        <v>18326.467791841995</v>
      </c>
      <c r="D78" s="137">
        <v>0.05</v>
      </c>
      <c r="E78" s="138">
        <v>916.32338959209983</v>
      </c>
      <c r="F78" s="68">
        <v>256570.54908578796</v>
      </c>
      <c r="G78" s="25"/>
      <c r="H78" s="68">
        <v>0</v>
      </c>
      <c r="I78" s="68">
        <v>256570.54908578796</v>
      </c>
      <c r="J78" s="34"/>
      <c r="K78" s="34"/>
    </row>
    <row r="79" spans="1:11" s="6" customFormat="1">
      <c r="A79" s="22">
        <v>74</v>
      </c>
      <c r="B79" s="25" t="s">
        <v>506</v>
      </c>
      <c r="C79" s="136">
        <v>12829.942607514</v>
      </c>
      <c r="D79" s="137">
        <v>0.05</v>
      </c>
      <c r="E79" s="138">
        <v>641.49713037570007</v>
      </c>
      <c r="F79" s="68">
        <v>179619.19650519601</v>
      </c>
      <c r="G79" s="25"/>
      <c r="H79" s="68">
        <v>0</v>
      </c>
      <c r="I79" s="68">
        <v>179619.19650519601</v>
      </c>
      <c r="J79" s="34"/>
      <c r="K79" s="34"/>
    </row>
    <row r="80" spans="1:11" s="6" customFormat="1">
      <c r="A80" s="22">
        <v>75</v>
      </c>
      <c r="B80" s="25" t="s">
        <v>295</v>
      </c>
      <c r="C80" s="136">
        <v>35683.253004655999</v>
      </c>
      <c r="D80" s="137">
        <v>0.05</v>
      </c>
      <c r="E80" s="138">
        <v>1784.1626502327999</v>
      </c>
      <c r="F80" s="68">
        <v>499565.54206518398</v>
      </c>
      <c r="G80" s="25"/>
      <c r="H80" s="68">
        <v>0</v>
      </c>
      <c r="I80" s="68">
        <v>499565.54206518398</v>
      </c>
      <c r="J80" s="34"/>
      <c r="K80" s="34"/>
    </row>
    <row r="81" spans="1:11" s="6" customFormat="1">
      <c r="A81" s="22">
        <v>76</v>
      </c>
      <c r="B81" s="25" t="s">
        <v>507</v>
      </c>
      <c r="C81" s="136">
        <v>13587.154172116003</v>
      </c>
      <c r="D81" s="137">
        <v>0.05</v>
      </c>
      <c r="E81" s="138">
        <v>679.35770860580021</v>
      </c>
      <c r="F81" s="68">
        <v>190220.15840962407</v>
      </c>
      <c r="G81" s="25">
        <v>7</v>
      </c>
      <c r="H81" s="68">
        <v>147000</v>
      </c>
      <c r="I81" s="68">
        <v>337220.15840962407</v>
      </c>
      <c r="J81" s="34"/>
      <c r="K81" s="34"/>
    </row>
    <row r="82" spans="1:11" s="6" customFormat="1">
      <c r="A82" s="22">
        <v>77</v>
      </c>
      <c r="B82" s="25" t="s">
        <v>255</v>
      </c>
      <c r="C82" s="136">
        <v>12583.412090078</v>
      </c>
      <c r="D82" s="137">
        <v>0.05</v>
      </c>
      <c r="E82" s="138">
        <v>629.17060450389999</v>
      </c>
      <c r="F82" s="68">
        <v>176167.76926109201</v>
      </c>
      <c r="G82" s="25">
        <v>1</v>
      </c>
      <c r="H82" s="68">
        <v>21000</v>
      </c>
      <c r="I82" s="68">
        <v>197167.76926109201</v>
      </c>
      <c r="J82" s="34"/>
      <c r="K82" s="34"/>
    </row>
    <row r="83" spans="1:11" s="6" customFormat="1">
      <c r="A83" s="22">
        <v>78</v>
      </c>
      <c r="B83" s="25" t="s">
        <v>233</v>
      </c>
      <c r="C83" s="136">
        <v>28150.66476521999</v>
      </c>
      <c r="D83" s="137">
        <v>0.05</v>
      </c>
      <c r="E83" s="138">
        <v>1407.5332382609995</v>
      </c>
      <c r="F83" s="68">
        <v>394109.30671307986</v>
      </c>
      <c r="G83" s="25"/>
      <c r="H83" s="68">
        <v>0</v>
      </c>
      <c r="I83" s="68">
        <v>394109.30671307986</v>
      </c>
      <c r="J83" s="34"/>
      <c r="K83" s="34"/>
    </row>
    <row r="84" spans="1:11" s="33" customFormat="1">
      <c r="A84" s="25">
        <v>79</v>
      </c>
      <c r="B84" s="25" t="s">
        <v>235</v>
      </c>
      <c r="C84" s="136">
        <v>28788.255079179988</v>
      </c>
      <c r="D84" s="137">
        <v>0.15284010746389881</v>
      </c>
      <c r="E84" s="138">
        <v>4400</v>
      </c>
      <c r="F84" s="68">
        <v>2717000</v>
      </c>
      <c r="G84" s="25">
        <v>1</v>
      </c>
      <c r="H84" s="68">
        <v>21000</v>
      </c>
      <c r="I84" s="68">
        <v>2738000</v>
      </c>
      <c r="J84" s="34"/>
      <c r="K84" s="34"/>
    </row>
    <row r="85" spans="1:11" s="6" customFormat="1">
      <c r="A85" s="22">
        <v>80</v>
      </c>
      <c r="B85" s="25" t="s">
        <v>297</v>
      </c>
      <c r="C85" s="136">
        <v>11735.912128601998</v>
      </c>
      <c r="D85" s="137">
        <v>0.2</v>
      </c>
      <c r="E85" s="138">
        <v>2347.1824257203998</v>
      </c>
      <c r="F85" s="68">
        <v>657211.07920171192</v>
      </c>
      <c r="G85" s="25">
        <v>1</v>
      </c>
      <c r="H85" s="68">
        <v>21000</v>
      </c>
      <c r="I85" s="68">
        <v>678211.07920171192</v>
      </c>
      <c r="J85" s="34"/>
      <c r="K85" s="34"/>
    </row>
    <row r="86" spans="1:11" s="6" customFormat="1">
      <c r="A86" s="22">
        <v>81</v>
      </c>
      <c r="B86" s="25" t="s">
        <v>221</v>
      </c>
      <c r="C86" s="136">
        <v>5408.7746896019999</v>
      </c>
      <c r="D86" s="137">
        <v>0.05</v>
      </c>
      <c r="E86" s="138">
        <v>270.43873448009998</v>
      </c>
      <c r="F86" s="68">
        <v>75722.845654427991</v>
      </c>
      <c r="G86" s="25">
        <v>1</v>
      </c>
      <c r="H86" s="68">
        <v>21000</v>
      </c>
      <c r="I86" s="68">
        <v>96722.845654427991</v>
      </c>
      <c r="J86" s="34"/>
      <c r="K86" s="34"/>
    </row>
    <row r="87" spans="1:11" s="6" customFormat="1">
      <c r="A87" s="22">
        <v>82</v>
      </c>
      <c r="B87" s="25" t="s">
        <v>405</v>
      </c>
      <c r="C87" s="136">
        <v>6491.0959052609996</v>
      </c>
      <c r="D87" s="137">
        <v>0.05</v>
      </c>
      <c r="E87" s="138">
        <v>324.55479526304998</v>
      </c>
      <c r="F87" s="68">
        <v>90875.342673653999</v>
      </c>
      <c r="G87" s="25"/>
      <c r="H87" s="68">
        <v>0</v>
      </c>
      <c r="I87" s="68">
        <v>90875.342673653999</v>
      </c>
      <c r="J87" s="34"/>
      <c r="K87" s="34"/>
    </row>
    <row r="88" spans="1:11" s="6" customFormat="1">
      <c r="A88" s="22">
        <v>83</v>
      </c>
      <c r="B88" s="25" t="s">
        <v>508</v>
      </c>
      <c r="C88" s="136">
        <v>36574.419682959</v>
      </c>
      <c r="D88" s="137">
        <v>0.05</v>
      </c>
      <c r="E88" s="138">
        <v>1828.72098414795</v>
      </c>
      <c r="F88" s="68">
        <v>512041.87556142599</v>
      </c>
      <c r="G88" s="25">
        <v>1</v>
      </c>
      <c r="H88" s="68">
        <v>21000</v>
      </c>
      <c r="I88" s="68">
        <v>533041.87556142593</v>
      </c>
      <c r="J88" s="34"/>
      <c r="K88" s="34"/>
    </row>
    <row r="89" spans="1:11" s="6" customFormat="1">
      <c r="A89" s="22">
        <v>84</v>
      </c>
      <c r="B89" s="25" t="s">
        <v>339</v>
      </c>
      <c r="C89" s="136">
        <v>35800.804865765989</v>
      </c>
      <c r="D89" s="137">
        <v>0.05</v>
      </c>
      <c r="E89" s="138">
        <v>1790.0402432882995</v>
      </c>
      <c r="F89" s="68">
        <v>501211.26812072383</v>
      </c>
      <c r="G89" s="25">
        <v>5</v>
      </c>
      <c r="H89" s="68">
        <v>105000</v>
      </c>
      <c r="I89" s="68">
        <v>606211.26812072378</v>
      </c>
      <c r="J89" s="34"/>
      <c r="K89" s="34"/>
    </row>
    <row r="90" spans="1:11" s="6" customFormat="1">
      <c r="A90" s="22">
        <v>85</v>
      </c>
      <c r="B90" s="25" t="s">
        <v>509</v>
      </c>
      <c r="C90" s="136">
        <v>19422.572849759999</v>
      </c>
      <c r="D90" s="137">
        <v>0.05</v>
      </c>
      <c r="E90" s="138">
        <v>971.12864248799997</v>
      </c>
      <c r="F90" s="68">
        <v>271916.01989663998</v>
      </c>
      <c r="G90" s="25"/>
      <c r="H90" s="68">
        <v>0</v>
      </c>
      <c r="I90" s="68">
        <v>271916.01989663998</v>
      </c>
      <c r="J90" s="34"/>
      <c r="K90" s="34"/>
    </row>
    <row r="91" spans="1:11" s="6" customFormat="1">
      <c r="A91" s="22">
        <v>86</v>
      </c>
      <c r="B91" s="25" t="s">
        <v>301</v>
      </c>
      <c r="C91" s="136">
        <v>17835.166036012994</v>
      </c>
      <c r="D91" s="137">
        <v>0.05</v>
      </c>
      <c r="E91" s="138">
        <v>891.75830180064975</v>
      </c>
      <c r="F91" s="68">
        <v>249692.32450418192</v>
      </c>
      <c r="G91" s="25">
        <v>4</v>
      </c>
      <c r="H91" s="68">
        <v>84000</v>
      </c>
      <c r="I91" s="68">
        <v>333692.32450418192</v>
      </c>
      <c r="J91" s="34"/>
      <c r="K91" s="34"/>
    </row>
    <row r="92" spans="1:11" s="6" customFormat="1">
      <c r="A92" s="22">
        <v>87</v>
      </c>
      <c r="B92" s="25" t="s">
        <v>408</v>
      </c>
      <c r="C92" s="136">
        <v>44587.258819939991</v>
      </c>
      <c r="D92" s="137">
        <v>0.2</v>
      </c>
      <c r="E92" s="138">
        <v>8917.4517639879978</v>
      </c>
      <c r="F92" s="68">
        <v>2496886.4939166396</v>
      </c>
      <c r="G92" s="25">
        <v>8</v>
      </c>
      <c r="H92" s="68">
        <v>168000</v>
      </c>
      <c r="I92" s="68">
        <v>2664886.4939166396</v>
      </c>
      <c r="J92" s="34"/>
      <c r="K92" s="34"/>
    </row>
    <row r="93" spans="1:11" s="6" customFormat="1">
      <c r="A93" s="22">
        <v>88</v>
      </c>
      <c r="B93" s="25" t="s">
        <v>510</v>
      </c>
      <c r="C93" s="136">
        <v>21401.28544084301</v>
      </c>
      <c r="D93" s="137">
        <v>0.05</v>
      </c>
      <c r="E93" s="138">
        <v>1070.0642720421506</v>
      </c>
      <c r="F93" s="68">
        <v>299617.99617180217</v>
      </c>
      <c r="G93" s="25">
        <v>9</v>
      </c>
      <c r="H93" s="68">
        <v>189000</v>
      </c>
      <c r="I93" s="68">
        <v>488617.99617180217</v>
      </c>
      <c r="J93" s="34"/>
      <c r="K93" s="34"/>
    </row>
    <row r="94" spans="1:11" s="6" customFormat="1">
      <c r="A94" s="22">
        <v>89</v>
      </c>
      <c r="B94" s="25" t="s">
        <v>303</v>
      </c>
      <c r="C94" s="136">
        <v>12136.635663646</v>
      </c>
      <c r="D94" s="137">
        <v>0.05</v>
      </c>
      <c r="E94" s="138">
        <v>606.8317831823</v>
      </c>
      <c r="F94" s="68">
        <v>169912.89929104401</v>
      </c>
      <c r="G94" s="25">
        <v>1</v>
      </c>
      <c r="H94" s="68">
        <v>21000</v>
      </c>
      <c r="I94" s="68">
        <v>190912.89929104401</v>
      </c>
      <c r="J94" s="34"/>
      <c r="K94" s="34"/>
    </row>
    <row r="95" spans="1:11" s="6" customFormat="1">
      <c r="A95" s="22">
        <v>90</v>
      </c>
      <c r="B95" s="25" t="s">
        <v>511</v>
      </c>
      <c r="C95" s="136">
        <v>68837.296164052983</v>
      </c>
      <c r="D95" s="137">
        <v>0.2</v>
      </c>
      <c r="E95" s="138">
        <v>13767.459232810597</v>
      </c>
      <c r="F95" s="68">
        <v>3854888.5851869672</v>
      </c>
      <c r="G95" s="25">
        <v>5</v>
      </c>
      <c r="H95" s="68">
        <v>105000</v>
      </c>
      <c r="I95" s="68">
        <v>3959888.5851869672</v>
      </c>
      <c r="J95" s="34"/>
      <c r="K95" s="34"/>
    </row>
    <row r="96" spans="1:11" s="6" customFormat="1">
      <c r="A96" s="22">
        <v>91</v>
      </c>
      <c r="B96" s="25" t="s">
        <v>512</v>
      </c>
      <c r="C96" s="136">
        <v>8653.8053089780005</v>
      </c>
      <c r="D96" s="137">
        <v>0.05</v>
      </c>
      <c r="E96" s="138">
        <v>432.69026544890005</v>
      </c>
      <c r="F96" s="68">
        <v>121153.27432569201</v>
      </c>
      <c r="G96" s="25"/>
      <c r="H96" s="68">
        <v>0</v>
      </c>
      <c r="I96" s="68">
        <v>121153.27432569201</v>
      </c>
      <c r="J96" s="34"/>
      <c r="K96" s="34"/>
    </row>
    <row r="97" spans="1:11" s="6" customFormat="1">
      <c r="A97" s="22">
        <v>92</v>
      </c>
      <c r="B97" s="25" t="s">
        <v>513</v>
      </c>
      <c r="C97" s="136">
        <v>47419.184384789012</v>
      </c>
      <c r="D97" s="137">
        <v>0.2</v>
      </c>
      <c r="E97" s="138">
        <v>9483.8368769578028</v>
      </c>
      <c r="F97" s="68">
        <v>2655474.3255481846</v>
      </c>
      <c r="G97" s="25">
        <v>4</v>
      </c>
      <c r="H97" s="68">
        <v>84000</v>
      </c>
      <c r="I97" s="68">
        <v>2739474.3255481846</v>
      </c>
      <c r="J97" s="34"/>
      <c r="K97" s="34"/>
    </row>
    <row r="98" spans="1:11" s="6" customFormat="1">
      <c r="A98" s="22">
        <v>93</v>
      </c>
      <c r="B98" s="25" t="s">
        <v>514</v>
      </c>
      <c r="C98" s="136">
        <v>9293.400504606001</v>
      </c>
      <c r="D98" s="137">
        <v>0.05</v>
      </c>
      <c r="E98" s="138">
        <v>464.6700252303001</v>
      </c>
      <c r="F98" s="68">
        <v>130107.60706448402</v>
      </c>
      <c r="G98" s="25"/>
      <c r="H98" s="68">
        <v>0</v>
      </c>
      <c r="I98" s="68">
        <v>130107.60706448402</v>
      </c>
      <c r="J98" s="34"/>
      <c r="K98" s="34"/>
    </row>
    <row r="99" spans="1:11" s="6" customFormat="1">
      <c r="A99" s="22">
        <v>94</v>
      </c>
      <c r="B99" s="25" t="s">
        <v>515</v>
      </c>
      <c r="C99" s="136">
        <v>20349.632536920006</v>
      </c>
      <c r="D99" s="137">
        <v>0.05</v>
      </c>
      <c r="E99" s="138">
        <v>1017.4816268460004</v>
      </c>
      <c r="F99" s="68">
        <v>284894.85551688011</v>
      </c>
      <c r="G99" s="25">
        <v>10</v>
      </c>
      <c r="H99" s="68">
        <v>210000</v>
      </c>
      <c r="I99" s="68">
        <v>494894.85551688011</v>
      </c>
      <c r="J99" s="34"/>
      <c r="K99" s="34"/>
    </row>
    <row r="100" spans="1:11" s="6" customFormat="1">
      <c r="A100" s="22">
        <v>95</v>
      </c>
      <c r="B100" s="25" t="s">
        <v>516</v>
      </c>
      <c r="C100" s="136">
        <v>7707.0121938190005</v>
      </c>
      <c r="D100" s="137">
        <v>0.05</v>
      </c>
      <c r="E100" s="138">
        <v>385.35060969095002</v>
      </c>
      <c r="F100" s="68">
        <v>107898.17071346601</v>
      </c>
      <c r="G100" s="25"/>
      <c r="H100" s="68">
        <v>0</v>
      </c>
      <c r="I100" s="68">
        <v>107898.17071346601</v>
      </c>
      <c r="J100" s="34"/>
      <c r="K100" s="34"/>
    </row>
    <row r="101" spans="1:11" s="6" customFormat="1">
      <c r="A101" s="22">
        <v>96</v>
      </c>
      <c r="B101" s="25" t="s">
        <v>305</v>
      </c>
      <c r="C101" s="136">
        <v>43949.682226074008</v>
      </c>
      <c r="D101" s="137">
        <v>0.05</v>
      </c>
      <c r="E101" s="138">
        <v>2197.4841113037005</v>
      </c>
      <c r="F101" s="68">
        <v>615295.55116503616</v>
      </c>
      <c r="G101" s="25">
        <v>1</v>
      </c>
      <c r="H101" s="68">
        <v>21000</v>
      </c>
      <c r="I101" s="68">
        <v>636295.55116503616</v>
      </c>
      <c r="J101" s="34"/>
      <c r="K101" s="34"/>
    </row>
    <row r="102" spans="1:11" s="6" customFormat="1">
      <c r="A102" s="22">
        <v>97</v>
      </c>
      <c r="B102" s="25" t="s">
        <v>223</v>
      </c>
      <c r="C102" s="136">
        <v>15099.259597368002</v>
      </c>
      <c r="D102" s="137">
        <v>0.13609938863215612</v>
      </c>
      <c r="E102" s="138">
        <v>2055.0000000000009</v>
      </c>
      <c r="F102" s="68">
        <v>1460000.0000000007</v>
      </c>
      <c r="G102" s="25"/>
      <c r="H102" s="68">
        <v>0</v>
      </c>
      <c r="I102" s="68">
        <v>1460000.0000000007</v>
      </c>
      <c r="J102" s="34"/>
      <c r="K102" s="34"/>
    </row>
    <row r="103" spans="1:11" s="6" customFormat="1">
      <c r="A103" s="22">
        <v>98</v>
      </c>
      <c r="B103" s="25" t="s">
        <v>517</v>
      </c>
      <c r="C103" s="136">
        <v>24315.415451566998</v>
      </c>
      <c r="D103" s="137">
        <v>0.18317296518039256</v>
      </c>
      <c r="E103" s="138">
        <v>4453.9267478566608</v>
      </c>
      <c r="F103" s="68">
        <v>1781570.6991426642</v>
      </c>
      <c r="G103" s="25"/>
      <c r="H103" s="68">
        <v>435000</v>
      </c>
      <c r="I103" s="68">
        <v>2216570.6991426642</v>
      </c>
      <c r="J103" s="34"/>
      <c r="K103" s="34"/>
    </row>
    <row r="104" spans="1:11" s="6" customFormat="1">
      <c r="A104" s="22">
        <v>99</v>
      </c>
      <c r="B104" s="25" t="s">
        <v>518</v>
      </c>
      <c r="C104" s="136">
        <v>4131.8601065860003</v>
      </c>
      <c r="D104" s="137">
        <v>0.05</v>
      </c>
      <c r="E104" s="138">
        <v>206.59300532930001</v>
      </c>
      <c r="F104" s="68">
        <v>57846.041492204007</v>
      </c>
      <c r="G104" s="25">
        <v>1</v>
      </c>
      <c r="H104" s="68">
        <v>21000</v>
      </c>
      <c r="I104" s="68">
        <v>78846.041492204007</v>
      </c>
      <c r="J104" s="34"/>
      <c r="K104" s="34"/>
    </row>
    <row r="105" spans="1:11" s="6" customFormat="1">
      <c r="A105" s="22">
        <v>100</v>
      </c>
      <c r="B105" s="25" t="s">
        <v>519</v>
      </c>
      <c r="C105" s="136">
        <v>3961.8922445720004</v>
      </c>
      <c r="D105" s="137">
        <v>0.05</v>
      </c>
      <c r="E105" s="138">
        <v>198.09461222860003</v>
      </c>
      <c r="F105" s="68">
        <v>55466.491424008011</v>
      </c>
      <c r="G105" s="25"/>
      <c r="H105" s="68">
        <v>0</v>
      </c>
      <c r="I105" s="68">
        <v>55466.491424008011</v>
      </c>
      <c r="J105" s="34"/>
      <c r="K105" s="34"/>
    </row>
    <row r="106" spans="1:11" s="6" customFormat="1">
      <c r="A106" s="22">
        <v>101</v>
      </c>
      <c r="B106" s="25" t="s">
        <v>363</v>
      </c>
      <c r="C106" s="136">
        <v>9443.376525873</v>
      </c>
      <c r="D106" s="137">
        <v>0.05</v>
      </c>
      <c r="E106" s="138">
        <v>472.16882629365</v>
      </c>
      <c r="F106" s="68">
        <v>132207.271362222</v>
      </c>
      <c r="G106" s="25">
        <v>2</v>
      </c>
      <c r="H106" s="68">
        <v>42000</v>
      </c>
      <c r="I106" s="68">
        <v>174207.271362222</v>
      </c>
      <c r="J106" s="34"/>
      <c r="K106" s="34"/>
    </row>
    <row r="107" spans="1:11" s="6" customFormat="1">
      <c r="A107" s="22">
        <v>102</v>
      </c>
      <c r="B107" s="25" t="s">
        <v>520</v>
      </c>
      <c r="C107" s="136">
        <v>9825.4618685080004</v>
      </c>
      <c r="D107" s="137">
        <v>0.05</v>
      </c>
      <c r="E107" s="138">
        <v>491.27309342540002</v>
      </c>
      <c r="F107" s="68">
        <v>137556.46615911199</v>
      </c>
      <c r="G107" s="25"/>
      <c r="H107" s="68">
        <v>0</v>
      </c>
      <c r="I107" s="68">
        <v>137556.46615911199</v>
      </c>
      <c r="J107" s="34"/>
      <c r="K107" s="34"/>
    </row>
    <row r="108" spans="1:11" s="6" customFormat="1">
      <c r="A108" s="22">
        <v>103</v>
      </c>
      <c r="B108" s="25" t="s">
        <v>201</v>
      </c>
      <c r="C108" s="136">
        <v>16495.617570422994</v>
      </c>
      <c r="D108" s="137">
        <v>0.05</v>
      </c>
      <c r="E108" s="138">
        <v>824.7808785211497</v>
      </c>
      <c r="F108" s="68">
        <v>230938.6459859219</v>
      </c>
      <c r="G108" s="25"/>
      <c r="H108" s="68">
        <v>0</v>
      </c>
      <c r="I108" s="68">
        <v>230938.6459859219</v>
      </c>
      <c r="J108" s="34"/>
      <c r="K108" s="34"/>
    </row>
    <row r="109" spans="1:11" s="6" customFormat="1">
      <c r="A109" s="22">
        <v>104</v>
      </c>
      <c r="B109" s="25" t="s">
        <v>521</v>
      </c>
      <c r="C109" s="136">
        <v>11981.533513178003</v>
      </c>
      <c r="D109" s="137">
        <v>0.2</v>
      </c>
      <c r="E109" s="138">
        <v>2396.3067026356007</v>
      </c>
      <c r="F109" s="68">
        <v>670965.87673796818</v>
      </c>
      <c r="G109" s="25">
        <v>3</v>
      </c>
      <c r="H109" s="68">
        <v>63000</v>
      </c>
      <c r="I109" s="68">
        <v>733965.87673796818</v>
      </c>
      <c r="J109" s="34"/>
      <c r="K109" s="34"/>
    </row>
    <row r="110" spans="1:11" s="6" customFormat="1">
      <c r="A110" s="22">
        <v>105</v>
      </c>
      <c r="B110" s="25" t="s">
        <v>522</v>
      </c>
      <c r="C110" s="136">
        <v>16932.424973386002</v>
      </c>
      <c r="D110" s="137">
        <v>0.05</v>
      </c>
      <c r="E110" s="138">
        <v>846.62124866930014</v>
      </c>
      <c r="F110" s="68">
        <v>237053.94962740404</v>
      </c>
      <c r="G110" s="25">
        <v>2</v>
      </c>
      <c r="H110" s="68">
        <v>42000</v>
      </c>
      <c r="I110" s="68">
        <v>279053.94962740404</v>
      </c>
      <c r="J110" s="34"/>
      <c r="K110" s="34"/>
    </row>
    <row r="111" spans="1:11" s="6" customFormat="1">
      <c r="A111" s="22">
        <v>106</v>
      </c>
      <c r="B111" s="25" t="s">
        <v>251</v>
      </c>
      <c r="C111" s="136">
        <v>29609.565978666007</v>
      </c>
      <c r="D111" s="137">
        <v>0.05</v>
      </c>
      <c r="E111" s="138">
        <v>1480.4782989333005</v>
      </c>
      <c r="F111" s="68">
        <v>414533.92370132415</v>
      </c>
      <c r="G111" s="25">
        <v>2</v>
      </c>
      <c r="H111" s="68">
        <v>42000</v>
      </c>
      <c r="I111" s="68">
        <v>456533.92370132415</v>
      </c>
      <c r="J111" s="34"/>
      <c r="K111" s="34"/>
    </row>
    <row r="112" spans="1:11" s="6" customFormat="1">
      <c r="A112" s="22">
        <v>107</v>
      </c>
      <c r="B112" s="25" t="s">
        <v>523</v>
      </c>
      <c r="C112" s="136">
        <v>17984.7422162</v>
      </c>
      <c r="D112" s="137">
        <v>0.05</v>
      </c>
      <c r="E112" s="138">
        <v>899.2371108100001</v>
      </c>
      <c r="F112" s="68">
        <v>251786.39102680003</v>
      </c>
      <c r="G112" s="25">
        <v>1</v>
      </c>
      <c r="H112" s="68">
        <v>21000</v>
      </c>
      <c r="I112" s="68">
        <v>272786.39102680003</v>
      </c>
      <c r="J112" s="34"/>
      <c r="K112" s="34"/>
    </row>
    <row r="113" spans="1:11" s="6" customFormat="1">
      <c r="A113" s="22">
        <v>108</v>
      </c>
      <c r="B113" s="25" t="s">
        <v>243</v>
      </c>
      <c r="C113" s="136">
        <v>51277.591426668012</v>
      </c>
      <c r="D113" s="137">
        <v>0.19113612256957105</v>
      </c>
      <c r="E113" s="138">
        <v>9801.0000000000018</v>
      </c>
      <c r="F113" s="68">
        <v>3920400.0000000009</v>
      </c>
      <c r="G113" s="25"/>
      <c r="H113" s="68">
        <v>250000</v>
      </c>
      <c r="I113" s="68">
        <v>4170400.0000000009</v>
      </c>
      <c r="J113" s="34"/>
      <c r="K113" s="34"/>
    </row>
    <row r="114" spans="1:11" s="6" customFormat="1">
      <c r="A114" s="22">
        <v>109</v>
      </c>
      <c r="B114" s="25" t="s">
        <v>524</v>
      </c>
      <c r="C114" s="136">
        <v>28230.337541731998</v>
      </c>
      <c r="D114" s="137">
        <v>0.2</v>
      </c>
      <c r="E114" s="138">
        <v>5646.0675083464002</v>
      </c>
      <c r="F114" s="68">
        <v>1580898.9023369921</v>
      </c>
      <c r="G114" s="25"/>
      <c r="H114" s="68">
        <v>0</v>
      </c>
      <c r="I114" s="68">
        <v>1580898.9023369921</v>
      </c>
      <c r="J114" s="34"/>
      <c r="K114" s="34"/>
    </row>
    <row r="115" spans="1:11" s="6" customFormat="1">
      <c r="A115" s="22">
        <v>110</v>
      </c>
      <c r="B115" s="25" t="s">
        <v>525</v>
      </c>
      <c r="C115" s="136">
        <v>7034.7537787359988</v>
      </c>
      <c r="D115" s="137">
        <v>0.05</v>
      </c>
      <c r="E115" s="138">
        <v>351.73768893679994</v>
      </c>
      <c r="F115" s="68">
        <v>98486.552902303985</v>
      </c>
      <c r="G115" s="25"/>
      <c r="H115" s="68">
        <v>0</v>
      </c>
      <c r="I115" s="68">
        <v>98486.552902303985</v>
      </c>
      <c r="J115" s="34"/>
      <c r="K115" s="34"/>
    </row>
    <row r="116" spans="1:11" s="6" customFormat="1">
      <c r="A116" s="22">
        <v>111</v>
      </c>
      <c r="B116" s="25" t="s">
        <v>351</v>
      </c>
      <c r="C116" s="136">
        <v>6053.4595434649991</v>
      </c>
      <c r="D116" s="137">
        <v>0.05</v>
      </c>
      <c r="E116" s="138">
        <v>302.67297717324999</v>
      </c>
      <c r="F116" s="68">
        <v>84748.433608509993</v>
      </c>
      <c r="G116" s="25">
        <v>1</v>
      </c>
      <c r="H116" s="68">
        <v>21000</v>
      </c>
      <c r="I116" s="68">
        <v>105748.43360850999</v>
      </c>
      <c r="J116" s="34"/>
      <c r="K116" s="34"/>
    </row>
    <row r="117" spans="1:11" s="6" customFormat="1">
      <c r="A117" s="22">
        <v>112</v>
      </c>
      <c r="B117" s="25" t="s">
        <v>188</v>
      </c>
      <c r="C117" s="136">
        <v>1674.294822225</v>
      </c>
      <c r="D117" s="137">
        <v>0.05</v>
      </c>
      <c r="E117" s="138">
        <v>83.714741111250007</v>
      </c>
      <c r="F117" s="68">
        <v>23440.127511150004</v>
      </c>
      <c r="G117" s="25"/>
      <c r="H117" s="68">
        <v>0</v>
      </c>
      <c r="I117" s="68">
        <v>23440.127511150004</v>
      </c>
      <c r="J117" s="34"/>
      <c r="K117" s="34"/>
    </row>
    <row r="118" spans="1:11" s="6" customFormat="1">
      <c r="A118" s="22">
        <v>113</v>
      </c>
      <c r="B118" s="25" t="s">
        <v>384</v>
      </c>
      <c r="C118" s="136">
        <v>9418.454544192</v>
      </c>
      <c r="D118" s="137">
        <v>0.05</v>
      </c>
      <c r="E118" s="138">
        <v>470.9227272096</v>
      </c>
      <c r="F118" s="68">
        <v>131858.36361868799</v>
      </c>
      <c r="G118" s="25">
        <v>5</v>
      </c>
      <c r="H118" s="68">
        <v>105000</v>
      </c>
      <c r="I118" s="68">
        <v>236858.36361868799</v>
      </c>
      <c r="J118" s="34"/>
      <c r="K118" s="34"/>
    </row>
    <row r="119" spans="1:11" s="6" customFormat="1">
      <c r="A119" s="22">
        <v>114</v>
      </c>
      <c r="B119" s="25" t="s">
        <v>178</v>
      </c>
      <c r="C119" s="136">
        <v>18742.096002874998</v>
      </c>
      <c r="D119" s="137">
        <v>0.05</v>
      </c>
      <c r="E119" s="138">
        <v>937.10480014374991</v>
      </c>
      <c r="F119" s="68">
        <v>262389.34404025</v>
      </c>
      <c r="G119" s="25">
        <v>4</v>
      </c>
      <c r="H119" s="68">
        <v>84000</v>
      </c>
      <c r="I119" s="68">
        <v>346389.34404025</v>
      </c>
      <c r="J119" s="34"/>
      <c r="K119" s="34"/>
    </row>
    <row r="120" spans="1:11" s="6" customFormat="1">
      <c r="A120" s="22">
        <v>115</v>
      </c>
      <c r="B120" s="25" t="s">
        <v>526</v>
      </c>
      <c r="C120" s="136">
        <v>8251.1930144540001</v>
      </c>
      <c r="D120" s="137">
        <v>0.05</v>
      </c>
      <c r="E120" s="138">
        <v>412.55965072270004</v>
      </c>
      <c r="F120" s="68">
        <v>115516.70220235601</v>
      </c>
      <c r="G120" s="25"/>
      <c r="H120" s="68">
        <v>0</v>
      </c>
      <c r="I120" s="68">
        <v>115516.70220235601</v>
      </c>
      <c r="J120" s="34"/>
      <c r="K120" s="34"/>
    </row>
    <row r="121" spans="1:11" s="6" customFormat="1">
      <c r="A121" s="22">
        <v>116</v>
      </c>
      <c r="B121" s="25" t="s">
        <v>343</v>
      </c>
      <c r="C121" s="136">
        <v>10425.559265849997</v>
      </c>
      <c r="D121" s="137">
        <v>0.05</v>
      </c>
      <c r="E121" s="138">
        <v>521.27796329249986</v>
      </c>
      <c r="F121" s="68">
        <v>145957.82972189997</v>
      </c>
      <c r="G121" s="25">
        <v>5</v>
      </c>
      <c r="H121" s="68">
        <v>105000</v>
      </c>
      <c r="I121" s="68">
        <v>250957.82972189997</v>
      </c>
      <c r="J121" s="34"/>
      <c r="K121" s="34"/>
    </row>
    <row r="122" spans="1:11" s="6" customFormat="1">
      <c r="A122" s="22">
        <v>117</v>
      </c>
      <c r="B122" s="25" t="s">
        <v>527</v>
      </c>
      <c r="C122" s="136">
        <v>16639.743354656992</v>
      </c>
      <c r="D122" s="137">
        <v>0.05</v>
      </c>
      <c r="E122" s="138">
        <v>831.98716773284968</v>
      </c>
      <c r="F122" s="68">
        <v>232956.40696519791</v>
      </c>
      <c r="G122" s="25">
        <v>2</v>
      </c>
      <c r="H122" s="68">
        <v>42000</v>
      </c>
      <c r="I122" s="68">
        <v>274956.40696519788</v>
      </c>
      <c r="J122" s="34"/>
      <c r="K122" s="34"/>
    </row>
    <row r="123" spans="1:11" s="6" customFormat="1">
      <c r="A123" s="22">
        <v>118</v>
      </c>
      <c r="B123" s="25" t="s">
        <v>263</v>
      </c>
      <c r="C123" s="136">
        <v>71816.93106400597</v>
      </c>
      <c r="D123" s="137">
        <v>0.05</v>
      </c>
      <c r="E123" s="138">
        <v>3590.8465532002988</v>
      </c>
      <c r="F123" s="68">
        <v>1005437.0348960836</v>
      </c>
      <c r="G123" s="25"/>
      <c r="H123" s="68">
        <v>0</v>
      </c>
      <c r="I123" s="68">
        <v>1005437.0348960836</v>
      </c>
      <c r="J123" s="34"/>
      <c r="K123" s="34"/>
    </row>
    <row r="124" spans="1:11" s="6" customFormat="1">
      <c r="A124" s="22">
        <v>141</v>
      </c>
      <c r="B124" s="25" t="s">
        <v>331</v>
      </c>
      <c r="C124" s="136">
        <v>8818.4407041160011</v>
      </c>
      <c r="D124" s="137">
        <v>0.05</v>
      </c>
      <c r="E124" s="138">
        <v>440.92203520580006</v>
      </c>
      <c r="F124" s="68">
        <v>123458.16985762402</v>
      </c>
      <c r="G124" s="25">
        <v>1</v>
      </c>
      <c r="H124" s="68">
        <v>21000</v>
      </c>
      <c r="I124" s="68">
        <v>144458.16985762402</v>
      </c>
      <c r="J124" s="34"/>
      <c r="K124" s="34"/>
    </row>
    <row r="125" spans="1:11" s="6" customFormat="1">
      <c r="A125" s="22">
        <v>119</v>
      </c>
      <c r="B125" s="25" t="s">
        <v>528</v>
      </c>
      <c r="C125" s="136">
        <v>84404.326736051997</v>
      </c>
      <c r="D125" s="137">
        <v>0.05</v>
      </c>
      <c r="E125" s="138">
        <v>4220.2163368026004</v>
      </c>
      <c r="F125" s="68">
        <v>1181660.5743047281</v>
      </c>
      <c r="G125" s="25">
        <v>3</v>
      </c>
      <c r="H125" s="68">
        <v>63000</v>
      </c>
      <c r="I125" s="68">
        <v>1244660.5743047281</v>
      </c>
      <c r="J125" s="34"/>
      <c r="K125" s="34"/>
    </row>
    <row r="126" spans="1:11" s="6" customFormat="1">
      <c r="A126" s="22">
        <v>120</v>
      </c>
      <c r="B126" s="25" t="s">
        <v>435</v>
      </c>
      <c r="C126" s="136">
        <v>40596.121080752986</v>
      </c>
      <c r="D126" s="137">
        <v>0.2</v>
      </c>
      <c r="E126" s="138">
        <v>8119.2242161505974</v>
      </c>
      <c r="F126" s="68">
        <v>2273382.7805221672</v>
      </c>
      <c r="G126" s="25">
        <v>13</v>
      </c>
      <c r="H126" s="68">
        <v>273000</v>
      </c>
      <c r="I126" s="68">
        <v>2546382.7805221672</v>
      </c>
      <c r="J126" s="34"/>
      <c r="K126" s="34"/>
    </row>
    <row r="127" spans="1:11" s="6" customFormat="1">
      <c r="A127" s="22">
        <v>121</v>
      </c>
      <c r="B127" s="25" t="s">
        <v>529</v>
      </c>
      <c r="C127" s="136">
        <v>21346.181195102006</v>
      </c>
      <c r="D127" s="137">
        <v>0.05</v>
      </c>
      <c r="E127" s="138">
        <v>1067.3090597551004</v>
      </c>
      <c r="F127" s="68">
        <v>298846.53673142812</v>
      </c>
      <c r="G127" s="25"/>
      <c r="H127" s="68">
        <v>0</v>
      </c>
      <c r="I127" s="68">
        <v>298846.53673142812</v>
      </c>
      <c r="J127" s="34"/>
      <c r="K127" s="34"/>
    </row>
    <row r="128" spans="1:11" s="6" customFormat="1">
      <c r="A128" s="22">
        <v>122</v>
      </c>
      <c r="B128" s="25" t="s">
        <v>241</v>
      </c>
      <c r="C128" s="136">
        <v>23142.835323389012</v>
      </c>
      <c r="D128" s="137">
        <v>0.17932115672127069</v>
      </c>
      <c r="E128" s="138">
        <v>4150</v>
      </c>
      <c r="F128" s="68">
        <v>1215000</v>
      </c>
      <c r="G128" s="25">
        <v>1</v>
      </c>
      <c r="H128" s="68">
        <v>21000</v>
      </c>
      <c r="I128" s="68">
        <v>1236000</v>
      </c>
      <c r="J128" s="34"/>
      <c r="K128" s="34"/>
    </row>
    <row r="129" spans="1:11" s="6" customFormat="1">
      <c r="A129" s="22">
        <v>123</v>
      </c>
      <c r="B129" s="25" t="s">
        <v>372</v>
      </c>
      <c r="C129" s="136">
        <v>49428.909570350006</v>
      </c>
      <c r="D129" s="137">
        <v>0.2</v>
      </c>
      <c r="E129" s="138">
        <v>9885.7819140700012</v>
      </c>
      <c r="F129" s="68">
        <v>2768018.9359396002</v>
      </c>
      <c r="G129" s="25">
        <v>1</v>
      </c>
      <c r="H129" s="68">
        <v>21000</v>
      </c>
      <c r="I129" s="68">
        <v>2789018.9359396002</v>
      </c>
      <c r="J129" s="34"/>
      <c r="K129" s="34"/>
    </row>
    <row r="130" spans="1:11" s="6" customFormat="1">
      <c r="A130" s="22">
        <v>124</v>
      </c>
      <c r="B130" s="25" t="s">
        <v>530</v>
      </c>
      <c r="C130" s="136">
        <v>27273.723687986992</v>
      </c>
      <c r="D130" s="137">
        <v>0.05</v>
      </c>
      <c r="E130" s="138">
        <v>1363.6861843993497</v>
      </c>
      <c r="F130" s="68">
        <v>381832.1316318179</v>
      </c>
      <c r="G130" s="25">
        <v>1</v>
      </c>
      <c r="H130" s="68">
        <v>21000</v>
      </c>
      <c r="I130" s="68">
        <v>402832.1316318179</v>
      </c>
      <c r="J130" s="34"/>
      <c r="K130" s="34"/>
    </row>
    <row r="131" spans="1:11" s="6" customFormat="1">
      <c r="A131" s="22">
        <v>125</v>
      </c>
      <c r="B131" s="25" t="s">
        <v>327</v>
      </c>
      <c r="C131" s="136">
        <v>21170.78404576601</v>
      </c>
      <c r="D131" s="137">
        <v>0.05</v>
      </c>
      <c r="E131" s="138">
        <v>1058.5392022883004</v>
      </c>
      <c r="F131" s="68">
        <v>296390.97664072411</v>
      </c>
      <c r="G131" s="25">
        <v>1</v>
      </c>
      <c r="H131" s="68">
        <v>21000</v>
      </c>
      <c r="I131" s="68">
        <v>317390.97664072411</v>
      </c>
      <c r="J131" s="34"/>
      <c r="K131" s="34"/>
    </row>
    <row r="132" spans="1:11" s="6" customFormat="1">
      <c r="A132" s="22">
        <v>126</v>
      </c>
      <c r="B132" s="25" t="s">
        <v>347</v>
      </c>
      <c r="C132" s="136">
        <v>13974.724895965001</v>
      </c>
      <c r="D132" s="137">
        <v>0.05</v>
      </c>
      <c r="E132" s="138">
        <v>698.73624479825003</v>
      </c>
      <c r="F132" s="68">
        <v>195646.14854351</v>
      </c>
      <c r="G132" s="25"/>
      <c r="H132" s="68">
        <v>0</v>
      </c>
      <c r="I132" s="68">
        <v>195646.14854351</v>
      </c>
      <c r="J132" s="34"/>
      <c r="K132" s="34"/>
    </row>
    <row r="133" spans="1:11" s="6" customFormat="1">
      <c r="A133" s="22">
        <v>127</v>
      </c>
      <c r="B133" s="25" t="s">
        <v>531</v>
      </c>
      <c r="C133" s="136">
        <v>61497.915361393971</v>
      </c>
      <c r="D133" s="137">
        <v>0.05</v>
      </c>
      <c r="E133" s="138">
        <v>3074.8957680696985</v>
      </c>
      <c r="F133" s="68">
        <v>860970.81505951565</v>
      </c>
      <c r="G133" s="25">
        <v>2</v>
      </c>
      <c r="H133" s="68">
        <v>42000</v>
      </c>
      <c r="I133" s="68">
        <v>902970.81505951565</v>
      </c>
      <c r="J133" s="34"/>
      <c r="K133" s="34"/>
    </row>
    <row r="134" spans="1:11" s="6" customFormat="1">
      <c r="A134" s="22">
        <v>128</v>
      </c>
      <c r="B134" s="25" t="s">
        <v>341</v>
      </c>
      <c r="C134" s="136">
        <v>21982.388213887007</v>
      </c>
      <c r="D134" s="137">
        <v>0.05</v>
      </c>
      <c r="E134" s="138">
        <v>1099.1194106943503</v>
      </c>
      <c r="F134" s="68">
        <v>307753.43499441812</v>
      </c>
      <c r="G134" s="25">
        <v>6</v>
      </c>
      <c r="H134" s="68">
        <v>126000</v>
      </c>
      <c r="I134" s="68">
        <v>433753.43499441812</v>
      </c>
      <c r="J134" s="34"/>
      <c r="K134" s="34"/>
    </row>
    <row r="135" spans="1:11" s="6" customFormat="1">
      <c r="A135" s="22">
        <v>129</v>
      </c>
      <c r="B135" s="25" t="s">
        <v>532</v>
      </c>
      <c r="C135" s="136">
        <v>5940.9288758190005</v>
      </c>
      <c r="D135" s="137">
        <v>0.05</v>
      </c>
      <c r="E135" s="138">
        <v>297.04644379095004</v>
      </c>
      <c r="F135" s="68">
        <v>83173.004261466005</v>
      </c>
      <c r="G135" s="25"/>
      <c r="H135" s="68">
        <v>0</v>
      </c>
      <c r="I135" s="68">
        <v>83173.004261466005</v>
      </c>
      <c r="J135" s="34"/>
      <c r="K135" s="34"/>
    </row>
    <row r="136" spans="1:11" s="6" customFormat="1">
      <c r="A136" s="22">
        <v>130</v>
      </c>
      <c r="B136" s="25" t="s">
        <v>319</v>
      </c>
      <c r="C136" s="136">
        <v>27855.917771994009</v>
      </c>
      <c r="D136" s="137">
        <v>0.05</v>
      </c>
      <c r="E136" s="138">
        <v>1392.7958885997004</v>
      </c>
      <c r="F136" s="68">
        <v>389982.8488079161</v>
      </c>
      <c r="G136" s="25">
        <v>1</v>
      </c>
      <c r="H136" s="68">
        <v>21000</v>
      </c>
      <c r="I136" s="68">
        <v>410982.8488079161</v>
      </c>
      <c r="J136" s="34"/>
      <c r="K136" s="34"/>
    </row>
    <row r="137" spans="1:11" s="6" customFormat="1">
      <c r="A137" s="22">
        <v>131</v>
      </c>
      <c r="B137" s="25" t="s">
        <v>229</v>
      </c>
      <c r="C137" s="136">
        <v>11806.916524753995</v>
      </c>
      <c r="D137" s="137">
        <v>0.05</v>
      </c>
      <c r="E137" s="138">
        <v>590.34582623769973</v>
      </c>
      <c r="F137" s="68">
        <v>165296.83134655593</v>
      </c>
      <c r="G137" s="25">
        <v>1</v>
      </c>
      <c r="H137" s="68">
        <v>21000</v>
      </c>
      <c r="I137" s="68">
        <v>186296.83134655593</v>
      </c>
      <c r="J137" s="34"/>
      <c r="K137" s="34"/>
    </row>
    <row r="138" spans="1:11" s="6" customFormat="1">
      <c r="A138" s="22">
        <v>132</v>
      </c>
      <c r="B138" s="25" t="s">
        <v>533</v>
      </c>
      <c r="C138" s="136">
        <v>15935.163468573001</v>
      </c>
      <c r="D138" s="137">
        <v>0.05</v>
      </c>
      <c r="E138" s="138">
        <v>796.75817342865003</v>
      </c>
      <c r="F138" s="68">
        <v>223092.28856002202</v>
      </c>
      <c r="G138" s="25"/>
      <c r="H138" s="68">
        <v>0</v>
      </c>
      <c r="I138" s="68">
        <v>223092.28856002202</v>
      </c>
      <c r="J138" s="34"/>
      <c r="K138" s="34"/>
    </row>
    <row r="139" spans="1:11" s="6" customFormat="1">
      <c r="A139" s="22">
        <v>133</v>
      </c>
      <c r="B139" s="25" t="s">
        <v>534</v>
      </c>
      <c r="C139" s="136">
        <v>214248.75008939797</v>
      </c>
      <c r="D139" s="137">
        <v>0.2</v>
      </c>
      <c r="E139" s="138">
        <v>42849.750017879596</v>
      </c>
      <c r="F139" s="68">
        <v>11997930.005006287</v>
      </c>
      <c r="G139" s="25">
        <v>14</v>
      </c>
      <c r="H139" s="68">
        <v>294000</v>
      </c>
      <c r="I139" s="68">
        <v>12291930.005006287</v>
      </c>
      <c r="J139" s="34"/>
      <c r="K139" s="34"/>
    </row>
    <row r="140" spans="1:11" s="6" customFormat="1">
      <c r="A140" s="22">
        <v>134</v>
      </c>
      <c r="B140" s="25" t="s">
        <v>535</v>
      </c>
      <c r="C140" s="136">
        <v>34169.377583535999</v>
      </c>
      <c r="D140" s="137">
        <v>0.05</v>
      </c>
      <c r="E140" s="138">
        <v>1708.4688791768001</v>
      </c>
      <c r="F140" s="68">
        <v>478371.28616950405</v>
      </c>
      <c r="G140" s="25"/>
      <c r="H140" s="68">
        <v>0</v>
      </c>
      <c r="I140" s="68">
        <v>478371.28616950405</v>
      </c>
      <c r="J140" s="34"/>
      <c r="K140" s="34"/>
    </row>
    <row r="141" spans="1:11" s="6" customFormat="1">
      <c r="A141" s="22">
        <v>135</v>
      </c>
      <c r="B141" s="25" t="s">
        <v>393</v>
      </c>
      <c r="C141" s="136">
        <v>3133.4647843739995</v>
      </c>
      <c r="D141" s="137">
        <v>0.05</v>
      </c>
      <c r="E141" s="138">
        <v>156.67323921869999</v>
      </c>
      <c r="F141" s="68">
        <v>43868.506981235994</v>
      </c>
      <c r="G141" s="25"/>
      <c r="H141" s="68">
        <v>0</v>
      </c>
      <c r="I141" s="68">
        <v>43868.506981235994</v>
      </c>
      <c r="J141" s="34"/>
      <c r="K141" s="34"/>
    </row>
    <row r="142" spans="1:11" s="6" customFormat="1">
      <c r="A142" s="22">
        <v>136</v>
      </c>
      <c r="B142" s="25" t="s">
        <v>536</v>
      </c>
      <c r="C142" s="136">
        <v>26983.138491009995</v>
      </c>
      <c r="D142" s="137">
        <v>0.18967400703610401</v>
      </c>
      <c r="E142" s="138">
        <v>5117.9999999999991</v>
      </c>
      <c r="F142" s="68">
        <v>2999999.9999999995</v>
      </c>
      <c r="G142" s="25">
        <v>1</v>
      </c>
      <c r="H142" s="68">
        <v>21000</v>
      </c>
      <c r="I142" s="68">
        <v>3020999.9999999995</v>
      </c>
      <c r="J142" s="34"/>
      <c r="K142" s="34"/>
    </row>
    <row r="143" spans="1:11" s="6" customFormat="1">
      <c r="A143" s="22">
        <v>137</v>
      </c>
      <c r="B143" s="25" t="s">
        <v>537</v>
      </c>
      <c r="C143" s="136">
        <v>23677.923829959003</v>
      </c>
      <c r="D143" s="137">
        <v>0.05</v>
      </c>
      <c r="E143" s="138">
        <v>1183.8961914979502</v>
      </c>
      <c r="F143" s="68">
        <v>331490.93361942604</v>
      </c>
      <c r="G143" s="25">
        <v>5</v>
      </c>
      <c r="H143" s="68">
        <v>105000</v>
      </c>
      <c r="I143" s="68">
        <v>436490.93361942604</v>
      </c>
      <c r="J143" s="34"/>
      <c r="K143" s="34"/>
    </row>
    <row r="144" spans="1:11" s="6" customFormat="1">
      <c r="A144" s="22">
        <v>138</v>
      </c>
      <c r="B144" s="25" t="s">
        <v>361</v>
      </c>
      <c r="C144" s="136">
        <v>42980.058502847009</v>
      </c>
      <c r="D144" s="137">
        <v>0.05</v>
      </c>
      <c r="E144" s="138">
        <v>2149.0029251423507</v>
      </c>
      <c r="F144" s="68">
        <v>601720.81903985818</v>
      </c>
      <c r="G144" s="25">
        <v>1</v>
      </c>
      <c r="H144" s="68">
        <v>21000</v>
      </c>
      <c r="I144" s="68">
        <v>622720.81903985818</v>
      </c>
      <c r="J144" s="34"/>
      <c r="K144" s="34"/>
    </row>
    <row r="145" spans="1:11" s="6" customFormat="1">
      <c r="A145" s="22">
        <v>139</v>
      </c>
      <c r="B145" s="25" t="s">
        <v>538</v>
      </c>
      <c r="C145" s="136">
        <v>23809.536210668997</v>
      </c>
      <c r="D145" s="137">
        <v>0.05</v>
      </c>
      <c r="E145" s="138">
        <v>1190.4768105334499</v>
      </c>
      <c r="F145" s="68">
        <v>333333.50694936595</v>
      </c>
      <c r="G145" s="25">
        <v>2</v>
      </c>
      <c r="H145" s="68">
        <v>42000</v>
      </c>
      <c r="I145" s="68">
        <v>375333.50694936595</v>
      </c>
      <c r="J145" s="34"/>
      <c r="K145" s="34"/>
    </row>
    <row r="146" spans="1:11" s="6" customFormat="1">
      <c r="A146" s="22">
        <v>140</v>
      </c>
      <c r="B146" s="25" t="s">
        <v>261</v>
      </c>
      <c r="C146" s="136">
        <v>3213.8403621960006</v>
      </c>
      <c r="D146" s="137">
        <v>0.05</v>
      </c>
      <c r="E146" s="138">
        <v>160.69201810980005</v>
      </c>
      <c r="F146" s="68">
        <v>44993.765070744012</v>
      </c>
      <c r="G146" s="25"/>
      <c r="H146" s="68">
        <v>0</v>
      </c>
      <c r="I146" s="68">
        <v>44993.765070744012</v>
      </c>
      <c r="J146" s="34"/>
      <c r="K146" s="34"/>
    </row>
    <row r="147" spans="1:11" s="6" customFormat="1">
      <c r="A147" s="22"/>
      <c r="B147" s="36" t="s">
        <v>632</v>
      </c>
      <c r="C147" s="136">
        <v>39519.71524872</v>
      </c>
      <c r="D147" s="137">
        <v>0.05</v>
      </c>
      <c r="E147" s="138">
        <v>1975.9857624360002</v>
      </c>
      <c r="F147" s="68">
        <v>553276.01348208007</v>
      </c>
      <c r="G147" s="25">
        <v>1</v>
      </c>
      <c r="H147" s="68">
        <v>21000</v>
      </c>
      <c r="I147" s="68">
        <v>574276.01348208007</v>
      </c>
      <c r="J147" s="34"/>
      <c r="K147" s="34"/>
    </row>
    <row r="148" spans="1:11" s="9" customFormat="1">
      <c r="A148" s="43"/>
      <c r="B148" s="31" t="s">
        <v>446</v>
      </c>
      <c r="C148" s="139">
        <v>3335071.6308239074</v>
      </c>
      <c r="D148" s="140">
        <v>0.10101997390024052</v>
      </c>
      <c r="E148" s="139">
        <v>336908.84910126374</v>
      </c>
      <c r="F148" s="143">
        <v>106655073.65563466</v>
      </c>
      <c r="G148" s="31">
        <v>235</v>
      </c>
      <c r="H148" s="143">
        <v>6651000</v>
      </c>
      <c r="I148" s="153">
        <v>113306073.65563463</v>
      </c>
      <c r="K148" s="34"/>
    </row>
    <row r="149" spans="1:11">
      <c r="C149" s="71"/>
      <c r="D149" s="71"/>
      <c r="E149" s="71"/>
      <c r="I149" s="105"/>
    </row>
  </sheetData>
  <mergeCells count="3">
    <mergeCell ref="B3:B5"/>
    <mergeCell ref="A3:A5"/>
    <mergeCell ref="G4:G5"/>
  </mergeCells>
  <printOptions horizontalCentered="1"/>
  <pageMargins left="0.70866141732283472" right="0.70866141732283472" top="0.86614173228346458" bottom="0.47244094488188981" header="0.31496062992125984" footer="0.31496062992125984"/>
  <pageSetup paperSize="8" scale="68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9"/>
  <sheetViews>
    <sheetView workbookViewId="0"/>
  </sheetViews>
  <sheetFormatPr defaultRowHeight="12.75"/>
  <cols>
    <col min="1" max="1" width="14" style="6" customWidth="1"/>
    <col min="2" max="2" width="22.28515625" style="6" customWidth="1"/>
    <col min="3" max="3" width="11.5703125" style="112" bestFit="1" customWidth="1"/>
    <col min="4" max="4" width="10.5703125" style="6" customWidth="1"/>
    <col min="5" max="5" width="12.7109375" style="112" customWidth="1"/>
    <col min="6" max="6" width="15.7109375" style="9" bestFit="1" customWidth="1"/>
    <col min="7" max="7" width="9.140625" style="6"/>
    <col min="8" max="8" width="15.7109375" style="6" bestFit="1" customWidth="1"/>
    <col min="9" max="16384" width="9.140625" style="6"/>
  </cols>
  <sheetData>
    <row r="1" spans="1:8" ht="18.75">
      <c r="A1" s="1" t="s">
        <v>746</v>
      </c>
    </row>
    <row r="2" spans="1:8" ht="18.75">
      <c r="A2" s="1"/>
    </row>
    <row r="3" spans="1:8" ht="15" customHeight="1">
      <c r="A3" s="261" t="s">
        <v>663</v>
      </c>
      <c r="B3" s="261" t="s">
        <v>743</v>
      </c>
      <c r="C3" s="113" t="s">
        <v>558</v>
      </c>
      <c r="D3" s="10" t="s">
        <v>558</v>
      </c>
      <c r="E3" s="113" t="s">
        <v>558</v>
      </c>
      <c r="F3" s="10" t="s">
        <v>153</v>
      </c>
      <c r="H3" s="8"/>
    </row>
    <row r="4" spans="1:8" ht="25.5">
      <c r="A4" s="261"/>
      <c r="B4" s="261"/>
      <c r="C4" s="114" t="s">
        <v>749</v>
      </c>
      <c r="D4" s="114" t="s">
        <v>597</v>
      </c>
      <c r="E4" s="114" t="s">
        <v>597</v>
      </c>
      <c r="F4" s="107" t="s">
        <v>597</v>
      </c>
    </row>
    <row r="5" spans="1:8">
      <c r="A5" s="261"/>
      <c r="B5" s="261"/>
      <c r="C5" s="115" t="s">
        <v>171</v>
      </c>
      <c r="D5" s="11" t="s">
        <v>559</v>
      </c>
      <c r="E5" s="115" t="s">
        <v>171</v>
      </c>
      <c r="F5" s="39" t="s">
        <v>452</v>
      </c>
    </row>
    <row r="6" spans="1:8">
      <c r="A6" s="108" t="s">
        <v>664</v>
      </c>
      <c r="B6" s="109" t="s">
        <v>73</v>
      </c>
      <c r="C6" s="24">
        <v>109982</v>
      </c>
      <c r="D6" s="110">
        <v>0.1</v>
      </c>
      <c r="E6" s="24">
        <v>10998.2</v>
      </c>
      <c r="F6" s="216">
        <v>3304136</v>
      </c>
      <c r="G6" s="111"/>
      <c r="H6" s="28"/>
    </row>
    <row r="7" spans="1:8">
      <c r="A7" s="108" t="s">
        <v>665</v>
      </c>
      <c r="B7" s="109" t="s">
        <v>560</v>
      </c>
      <c r="C7" s="24">
        <v>32807</v>
      </c>
      <c r="D7" s="110">
        <v>0.1</v>
      </c>
      <c r="E7" s="24">
        <v>3280.7000000000003</v>
      </c>
      <c r="F7" s="216">
        <v>1181552</v>
      </c>
      <c r="G7" s="111"/>
      <c r="H7" s="28"/>
    </row>
    <row r="8" spans="1:8">
      <c r="A8" s="108" t="s">
        <v>666</v>
      </c>
      <c r="B8" s="109" t="s">
        <v>11</v>
      </c>
      <c r="C8" s="24">
        <v>10966</v>
      </c>
      <c r="D8" s="110">
        <v>0.1</v>
      </c>
      <c r="E8" s="24">
        <v>1096.6000000000001</v>
      </c>
      <c r="F8" s="216">
        <v>413764</v>
      </c>
      <c r="G8" s="111"/>
      <c r="H8" s="28"/>
    </row>
    <row r="9" spans="1:8">
      <c r="A9" s="108" t="s">
        <v>667</v>
      </c>
      <c r="B9" s="109" t="s">
        <v>13</v>
      </c>
      <c r="C9" s="24">
        <v>19065</v>
      </c>
      <c r="D9" s="110">
        <v>0.1</v>
      </c>
      <c r="E9" s="24">
        <v>1906.5</v>
      </c>
      <c r="F9" s="216">
        <v>678024</v>
      </c>
      <c r="G9" s="111"/>
      <c r="H9" s="28"/>
    </row>
    <row r="10" spans="1:8">
      <c r="A10" s="108" t="s">
        <v>668</v>
      </c>
      <c r="B10" s="109" t="s">
        <v>561</v>
      </c>
      <c r="C10" s="24">
        <v>0</v>
      </c>
      <c r="D10" s="110"/>
      <c r="E10" s="24"/>
      <c r="F10" s="216"/>
      <c r="G10" s="111"/>
    </row>
    <row r="11" spans="1:8">
      <c r="A11" s="108" t="s">
        <v>669</v>
      </c>
      <c r="B11" s="109" t="s">
        <v>17</v>
      </c>
      <c r="C11" s="24">
        <v>10533</v>
      </c>
      <c r="D11" s="110">
        <v>0.1</v>
      </c>
      <c r="E11" s="24">
        <v>1053.3</v>
      </c>
      <c r="F11" s="216">
        <v>294924</v>
      </c>
      <c r="G11" s="111"/>
      <c r="H11" s="28"/>
    </row>
    <row r="12" spans="1:8">
      <c r="A12" s="108" t="s">
        <v>670</v>
      </c>
      <c r="B12" s="109" t="s">
        <v>19</v>
      </c>
      <c r="C12" s="24">
        <v>25784</v>
      </c>
      <c r="D12" s="110">
        <v>0.1</v>
      </c>
      <c r="E12" s="24">
        <v>2578.4</v>
      </c>
      <c r="F12" s="216">
        <v>721952</v>
      </c>
      <c r="G12" s="111"/>
      <c r="H12" s="28"/>
    </row>
    <row r="13" spans="1:8">
      <c r="A13" s="108" t="s">
        <v>671</v>
      </c>
      <c r="B13" s="109" t="s">
        <v>21</v>
      </c>
      <c r="C13" s="24">
        <v>6591</v>
      </c>
      <c r="D13" s="110">
        <v>0.1</v>
      </c>
      <c r="E13" s="24">
        <v>659.1</v>
      </c>
      <c r="F13" s="216">
        <v>263640</v>
      </c>
      <c r="G13" s="111"/>
      <c r="H13" s="28"/>
    </row>
    <row r="14" spans="1:8">
      <c r="A14" s="108" t="s">
        <v>672</v>
      </c>
      <c r="B14" s="109" t="s">
        <v>562</v>
      </c>
      <c r="C14" s="24">
        <v>4330</v>
      </c>
      <c r="D14" s="110">
        <v>0.1</v>
      </c>
      <c r="E14" s="24">
        <v>433</v>
      </c>
      <c r="F14" s="216">
        <v>121240</v>
      </c>
      <c r="G14" s="111"/>
      <c r="H14" s="28"/>
    </row>
    <row r="15" spans="1:8">
      <c r="A15" s="108" t="s">
        <v>673</v>
      </c>
      <c r="B15" s="109" t="s">
        <v>25</v>
      </c>
      <c r="C15" s="24">
        <v>0</v>
      </c>
      <c r="D15" s="110"/>
      <c r="E15" s="24"/>
      <c r="F15" s="216"/>
      <c r="G15" s="111"/>
    </row>
    <row r="16" spans="1:8">
      <c r="A16" s="108" t="s">
        <v>674</v>
      </c>
      <c r="B16" s="109" t="s">
        <v>27</v>
      </c>
      <c r="C16" s="24">
        <v>987</v>
      </c>
      <c r="D16" s="110">
        <v>0.1</v>
      </c>
      <c r="E16" s="24">
        <v>98.7</v>
      </c>
      <c r="F16" s="216">
        <v>27636</v>
      </c>
      <c r="G16" s="111"/>
      <c r="H16" s="28"/>
    </row>
    <row r="17" spans="1:8">
      <c r="A17" s="108" t="s">
        <v>675</v>
      </c>
      <c r="B17" s="109" t="s">
        <v>75</v>
      </c>
      <c r="C17" s="24">
        <v>29454</v>
      </c>
      <c r="D17" s="110">
        <v>0.1</v>
      </c>
      <c r="E17" s="24">
        <v>2945.4</v>
      </c>
      <c r="F17" s="216">
        <v>824712</v>
      </c>
      <c r="G17" s="111"/>
      <c r="H17" s="28"/>
    </row>
    <row r="18" spans="1:8">
      <c r="A18" s="108" t="s">
        <v>676</v>
      </c>
      <c r="B18" s="109" t="s">
        <v>29</v>
      </c>
      <c r="C18" s="24">
        <v>6640</v>
      </c>
      <c r="D18" s="110">
        <v>0.1</v>
      </c>
      <c r="E18" s="24">
        <v>664</v>
      </c>
      <c r="F18" s="216">
        <v>214372</v>
      </c>
      <c r="G18" s="111"/>
      <c r="H18" s="28"/>
    </row>
    <row r="19" spans="1:8">
      <c r="A19" s="108" t="s">
        <v>677</v>
      </c>
      <c r="B19" s="109" t="s">
        <v>31</v>
      </c>
      <c r="C19" s="24">
        <v>0</v>
      </c>
      <c r="D19" s="110"/>
      <c r="E19" s="24"/>
      <c r="F19" s="216"/>
      <c r="G19" s="111"/>
    </row>
    <row r="20" spans="1:8">
      <c r="A20" s="108" t="s">
        <v>678</v>
      </c>
      <c r="B20" s="109" t="s">
        <v>33</v>
      </c>
      <c r="C20" s="24">
        <v>0</v>
      </c>
      <c r="D20" s="110"/>
      <c r="E20" s="24"/>
      <c r="F20" s="216"/>
      <c r="G20" s="111"/>
    </row>
    <row r="21" spans="1:8">
      <c r="A21" s="108" t="s">
        <v>679</v>
      </c>
      <c r="B21" s="109" t="s">
        <v>563</v>
      </c>
      <c r="C21" s="24">
        <v>0</v>
      </c>
      <c r="D21" s="110"/>
      <c r="E21" s="24"/>
      <c r="F21" s="216"/>
      <c r="G21" s="111"/>
    </row>
    <row r="22" spans="1:8">
      <c r="A22" s="108" t="s">
        <v>680</v>
      </c>
      <c r="B22" s="109" t="s">
        <v>150</v>
      </c>
      <c r="C22" s="24">
        <v>3309</v>
      </c>
      <c r="D22" s="110">
        <v>0.1</v>
      </c>
      <c r="E22" s="24">
        <v>330.90000000000003</v>
      </c>
      <c r="F22" s="216">
        <v>132360</v>
      </c>
      <c r="G22" s="111"/>
      <c r="H22" s="28"/>
    </row>
    <row r="23" spans="1:8">
      <c r="A23" s="108" t="s">
        <v>681</v>
      </c>
      <c r="B23" s="109" t="s">
        <v>85</v>
      </c>
      <c r="C23" s="24">
        <v>2383</v>
      </c>
      <c r="D23" s="110">
        <v>0.1</v>
      </c>
      <c r="E23" s="24">
        <v>238.3</v>
      </c>
      <c r="F23" s="216">
        <v>66724</v>
      </c>
      <c r="G23" s="111"/>
      <c r="H23" s="28"/>
    </row>
    <row r="24" spans="1:8">
      <c r="A24" s="108" t="s">
        <v>682</v>
      </c>
      <c r="B24" s="109" t="s">
        <v>37</v>
      </c>
      <c r="C24" s="24">
        <v>4191</v>
      </c>
      <c r="D24" s="110">
        <v>0.1</v>
      </c>
      <c r="E24" s="24">
        <v>419.1</v>
      </c>
      <c r="F24" s="216">
        <v>117348</v>
      </c>
      <c r="G24" s="111"/>
      <c r="H24" s="28"/>
    </row>
    <row r="25" spans="1:8">
      <c r="A25" s="108" t="s">
        <v>683</v>
      </c>
      <c r="B25" s="109" t="s">
        <v>39</v>
      </c>
      <c r="C25" s="24">
        <v>0</v>
      </c>
      <c r="D25" s="110"/>
      <c r="E25" s="24"/>
      <c r="F25" s="216"/>
      <c r="G25" s="111"/>
    </row>
    <row r="26" spans="1:8">
      <c r="A26" s="108" t="s">
        <v>684</v>
      </c>
      <c r="B26" s="109" t="s">
        <v>41</v>
      </c>
      <c r="C26" s="24">
        <v>1485</v>
      </c>
      <c r="D26" s="110">
        <v>0.1</v>
      </c>
      <c r="E26" s="24">
        <v>148.5</v>
      </c>
      <c r="F26" s="216">
        <v>41580</v>
      </c>
      <c r="G26" s="111"/>
      <c r="H26" s="28"/>
    </row>
    <row r="27" spans="1:8">
      <c r="A27" s="108" t="s">
        <v>685</v>
      </c>
      <c r="B27" s="109" t="s">
        <v>564</v>
      </c>
      <c r="C27" s="24">
        <v>62835</v>
      </c>
      <c r="D27" s="110">
        <v>0.1</v>
      </c>
      <c r="E27" s="24">
        <v>6283.5</v>
      </c>
      <c r="F27" s="216">
        <v>2491356</v>
      </c>
      <c r="G27" s="111"/>
      <c r="H27" s="28"/>
    </row>
    <row r="28" spans="1:8">
      <c r="A28" s="108" t="s">
        <v>686</v>
      </c>
      <c r="B28" s="109" t="s">
        <v>565</v>
      </c>
      <c r="C28" s="24">
        <v>0</v>
      </c>
      <c r="D28" s="110"/>
      <c r="E28" s="24"/>
      <c r="F28" s="216"/>
      <c r="G28" s="111"/>
    </row>
    <row r="29" spans="1:8">
      <c r="A29" s="108" t="s">
        <v>687</v>
      </c>
      <c r="B29" s="109" t="s">
        <v>566</v>
      </c>
      <c r="C29" s="24">
        <v>0</v>
      </c>
      <c r="D29" s="110"/>
      <c r="E29" s="24"/>
      <c r="F29" s="216"/>
      <c r="G29" s="111"/>
    </row>
    <row r="30" spans="1:8">
      <c r="A30" s="108" t="s">
        <v>688</v>
      </c>
      <c r="B30" s="109" t="s">
        <v>567</v>
      </c>
      <c r="C30" s="24">
        <v>0</v>
      </c>
      <c r="D30" s="110"/>
      <c r="E30" s="24"/>
      <c r="F30" s="216"/>
      <c r="G30" s="111"/>
    </row>
    <row r="31" spans="1:8">
      <c r="A31" s="108" t="s">
        <v>689</v>
      </c>
      <c r="B31" s="109" t="s">
        <v>53</v>
      </c>
      <c r="C31" s="24">
        <v>0</v>
      </c>
      <c r="D31" s="110"/>
      <c r="E31" s="24"/>
      <c r="F31" s="216"/>
      <c r="G31" s="111"/>
    </row>
    <row r="32" spans="1:8">
      <c r="A32" s="108" t="s">
        <v>690</v>
      </c>
      <c r="B32" s="109" t="s">
        <v>568</v>
      </c>
      <c r="C32" s="24">
        <v>0</v>
      </c>
      <c r="D32" s="110"/>
      <c r="E32" s="24"/>
      <c r="F32" s="216"/>
      <c r="G32" s="111"/>
    </row>
    <row r="33" spans="1:8">
      <c r="A33" s="108" t="s">
        <v>691</v>
      </c>
      <c r="B33" s="109" t="s">
        <v>55</v>
      </c>
      <c r="C33" s="24">
        <v>0</v>
      </c>
      <c r="D33" s="110"/>
      <c r="E33" s="24"/>
      <c r="F33" s="216"/>
      <c r="G33" s="111"/>
    </row>
    <row r="34" spans="1:8">
      <c r="A34" s="108" t="s">
        <v>692</v>
      </c>
      <c r="B34" s="109" t="s">
        <v>57</v>
      </c>
      <c r="C34" s="24">
        <v>0</v>
      </c>
      <c r="D34" s="110"/>
      <c r="E34" s="24"/>
      <c r="F34" s="216"/>
      <c r="G34" s="111"/>
    </row>
    <row r="35" spans="1:8">
      <c r="A35" s="108" t="s">
        <v>693</v>
      </c>
      <c r="B35" s="109" t="s">
        <v>569</v>
      </c>
      <c r="C35" s="24">
        <v>0</v>
      </c>
      <c r="D35" s="110"/>
      <c r="E35" s="24"/>
      <c r="F35" s="216"/>
      <c r="G35" s="111"/>
    </row>
    <row r="36" spans="1:8">
      <c r="A36" s="108" t="s">
        <v>694</v>
      </c>
      <c r="B36" s="109" t="s">
        <v>61</v>
      </c>
      <c r="C36" s="24">
        <v>2962</v>
      </c>
      <c r="D36" s="110">
        <v>0.1</v>
      </c>
      <c r="E36" s="24">
        <v>296.2</v>
      </c>
      <c r="F36" s="216">
        <v>106888</v>
      </c>
      <c r="G36" s="111"/>
      <c r="H36" s="28"/>
    </row>
    <row r="37" spans="1:8">
      <c r="A37" s="108" t="s">
        <v>695</v>
      </c>
      <c r="B37" s="109" t="s">
        <v>77</v>
      </c>
      <c r="C37" s="24">
        <v>8226</v>
      </c>
      <c r="D37" s="110">
        <v>0.1</v>
      </c>
      <c r="E37" s="24">
        <v>822.6</v>
      </c>
      <c r="F37" s="216">
        <v>230328</v>
      </c>
      <c r="G37" s="111"/>
      <c r="H37" s="28"/>
    </row>
    <row r="38" spans="1:8">
      <c r="A38" s="108" t="s">
        <v>696</v>
      </c>
      <c r="B38" s="109" t="s">
        <v>63</v>
      </c>
      <c r="C38" s="24">
        <v>0</v>
      </c>
      <c r="D38" s="110"/>
      <c r="E38" s="24"/>
      <c r="F38" s="216"/>
      <c r="G38" s="111"/>
    </row>
    <row r="39" spans="1:8">
      <c r="A39" s="108" t="s">
        <v>697</v>
      </c>
      <c r="B39" s="109" t="s">
        <v>7</v>
      </c>
      <c r="C39" s="24">
        <v>0</v>
      </c>
      <c r="D39" s="110"/>
      <c r="E39" s="24"/>
      <c r="F39" s="216"/>
      <c r="G39" s="111"/>
    </row>
    <row r="40" spans="1:8">
      <c r="A40" s="108" t="s">
        <v>698</v>
      </c>
      <c r="B40" s="109" t="s">
        <v>570</v>
      </c>
      <c r="C40" s="24">
        <v>1059</v>
      </c>
      <c r="D40" s="110">
        <v>0.1</v>
      </c>
      <c r="E40" s="24">
        <v>105.9</v>
      </c>
      <c r="F40" s="216">
        <v>29652</v>
      </c>
      <c r="G40" s="111"/>
      <c r="H40" s="28"/>
    </row>
    <row r="41" spans="1:8">
      <c r="A41" s="108" t="s">
        <v>699</v>
      </c>
      <c r="B41" s="109" t="s">
        <v>65</v>
      </c>
      <c r="C41" s="24">
        <v>0</v>
      </c>
      <c r="D41" s="110"/>
      <c r="E41" s="24"/>
      <c r="F41" s="216"/>
      <c r="G41" s="111"/>
    </row>
    <row r="42" spans="1:8">
      <c r="A42" s="108" t="s">
        <v>700</v>
      </c>
      <c r="B42" s="109" t="s">
        <v>94</v>
      </c>
      <c r="C42" s="24">
        <v>0</v>
      </c>
      <c r="D42" s="110"/>
      <c r="E42" s="24"/>
      <c r="F42" s="216"/>
      <c r="G42" s="111"/>
    </row>
    <row r="43" spans="1:8">
      <c r="A43" s="108" t="s">
        <v>701</v>
      </c>
      <c r="B43" s="109" t="s">
        <v>571</v>
      </c>
      <c r="C43" s="24">
        <v>0</v>
      </c>
      <c r="D43" s="110"/>
      <c r="E43" s="24"/>
      <c r="F43" s="216"/>
      <c r="G43" s="111"/>
    </row>
    <row r="44" spans="1:8">
      <c r="A44" s="108" t="s">
        <v>702</v>
      </c>
      <c r="B44" s="109" t="s">
        <v>561</v>
      </c>
      <c r="C44" s="24">
        <v>0</v>
      </c>
      <c r="D44" s="110"/>
      <c r="E44" s="24"/>
      <c r="F44" s="216"/>
      <c r="G44" s="111"/>
    </row>
    <row r="45" spans="1:8">
      <c r="A45" s="108" t="s">
        <v>703</v>
      </c>
      <c r="B45" s="109" t="s">
        <v>572</v>
      </c>
      <c r="C45" s="24">
        <v>16242</v>
      </c>
      <c r="D45" s="110">
        <v>0.1</v>
      </c>
      <c r="E45" s="24">
        <v>1624.2</v>
      </c>
      <c r="F45" s="216">
        <v>649680</v>
      </c>
      <c r="G45" s="111"/>
      <c r="H45" s="28"/>
    </row>
    <row r="46" spans="1:8">
      <c r="A46" s="108" t="s">
        <v>704</v>
      </c>
      <c r="B46" s="109" t="s">
        <v>133</v>
      </c>
      <c r="C46" s="24">
        <v>0</v>
      </c>
      <c r="D46" s="110"/>
      <c r="E46" s="24"/>
      <c r="F46" s="216"/>
      <c r="G46" s="111"/>
    </row>
    <row r="47" spans="1:8">
      <c r="A47" s="108" t="s">
        <v>705</v>
      </c>
      <c r="B47" s="109" t="s">
        <v>101</v>
      </c>
      <c r="C47" s="24">
        <v>0</v>
      </c>
      <c r="D47" s="110"/>
      <c r="E47" s="24"/>
      <c r="F47" s="216"/>
      <c r="G47" s="111"/>
    </row>
    <row r="48" spans="1:8">
      <c r="A48" s="108" t="s">
        <v>706</v>
      </c>
      <c r="B48" s="109" t="s">
        <v>119</v>
      </c>
      <c r="C48" s="24">
        <v>1537</v>
      </c>
      <c r="D48" s="110">
        <v>0.1</v>
      </c>
      <c r="E48" s="24">
        <v>153.70000000000002</v>
      </c>
      <c r="F48" s="216">
        <v>61480.000000000007</v>
      </c>
      <c r="G48" s="111"/>
      <c r="H48" s="28"/>
    </row>
    <row r="49" spans="1:8">
      <c r="A49" s="108" t="s">
        <v>707</v>
      </c>
      <c r="B49" s="109" t="s">
        <v>573</v>
      </c>
      <c r="C49" s="24">
        <v>0</v>
      </c>
      <c r="D49" s="110"/>
      <c r="E49" s="24"/>
      <c r="F49" s="216"/>
      <c r="G49" s="111"/>
    </row>
    <row r="50" spans="1:8">
      <c r="A50" s="108" t="s">
        <v>708</v>
      </c>
      <c r="B50" s="109" t="s">
        <v>574</v>
      </c>
      <c r="C50" s="24">
        <v>0</v>
      </c>
      <c r="D50" s="110"/>
      <c r="E50" s="24"/>
      <c r="F50" s="216"/>
      <c r="G50" s="111"/>
    </row>
    <row r="51" spans="1:8">
      <c r="A51" s="108" t="s">
        <v>709</v>
      </c>
      <c r="B51" s="109" t="s">
        <v>25</v>
      </c>
      <c r="C51" s="24">
        <v>0</v>
      </c>
      <c r="D51" s="110"/>
      <c r="E51" s="24"/>
      <c r="F51" s="216"/>
      <c r="G51" s="111"/>
    </row>
    <row r="52" spans="1:8">
      <c r="A52" s="108" t="s">
        <v>710</v>
      </c>
      <c r="B52" s="109" t="s">
        <v>21</v>
      </c>
      <c r="C52" s="24">
        <v>0</v>
      </c>
      <c r="D52" s="110"/>
      <c r="E52" s="24"/>
      <c r="F52" s="216"/>
      <c r="G52" s="111"/>
    </row>
    <row r="53" spans="1:8">
      <c r="A53" s="108" t="s">
        <v>711</v>
      </c>
      <c r="B53" s="109" t="s">
        <v>71</v>
      </c>
      <c r="C53" s="24">
        <v>0</v>
      </c>
      <c r="D53" s="110"/>
      <c r="E53" s="24"/>
      <c r="F53" s="216"/>
      <c r="G53" s="111"/>
    </row>
    <row r="54" spans="1:8">
      <c r="A54" s="108" t="s">
        <v>712</v>
      </c>
      <c r="B54" s="109" t="s">
        <v>81</v>
      </c>
      <c r="C54" s="24">
        <v>19812</v>
      </c>
      <c r="D54" s="110">
        <v>0.1</v>
      </c>
      <c r="E54" s="24">
        <v>1981.2</v>
      </c>
      <c r="F54" s="216">
        <v>554736</v>
      </c>
      <c r="G54" s="111"/>
      <c r="H54" s="28"/>
    </row>
    <row r="55" spans="1:8">
      <c r="A55" s="108" t="s">
        <v>713</v>
      </c>
      <c r="B55" s="109" t="s">
        <v>575</v>
      </c>
      <c r="C55" s="24">
        <v>0</v>
      </c>
      <c r="D55" s="110"/>
      <c r="E55" s="24"/>
      <c r="F55" s="216"/>
      <c r="G55" s="111"/>
    </row>
    <row r="56" spans="1:8">
      <c r="A56" s="108" t="s">
        <v>714</v>
      </c>
      <c r="B56" s="109" t="s">
        <v>33</v>
      </c>
      <c r="C56" s="24">
        <v>0</v>
      </c>
      <c r="D56" s="110"/>
      <c r="E56" s="24"/>
      <c r="F56" s="216"/>
      <c r="G56" s="111"/>
    </row>
    <row r="57" spans="1:8">
      <c r="A57" s="108" t="s">
        <v>715</v>
      </c>
      <c r="B57" s="109" t="s">
        <v>576</v>
      </c>
      <c r="C57" s="24">
        <v>0</v>
      </c>
      <c r="D57" s="110"/>
      <c r="E57" s="24"/>
      <c r="F57" s="216"/>
      <c r="G57" s="111"/>
    </row>
    <row r="58" spans="1:8">
      <c r="A58" s="108" t="s">
        <v>716</v>
      </c>
      <c r="B58" s="109" t="s">
        <v>71</v>
      </c>
      <c r="C58" s="24">
        <v>0</v>
      </c>
      <c r="D58" s="110"/>
      <c r="E58" s="24"/>
      <c r="F58" s="216"/>
      <c r="G58" s="111"/>
    </row>
    <row r="59" spans="1:8">
      <c r="A59" s="108" t="s">
        <v>717</v>
      </c>
      <c r="B59" s="109" t="s">
        <v>577</v>
      </c>
      <c r="C59" s="24">
        <v>0</v>
      </c>
      <c r="D59" s="110"/>
      <c r="E59" s="24"/>
      <c r="F59" s="216"/>
      <c r="G59" s="111"/>
    </row>
    <row r="60" spans="1:8">
      <c r="A60" s="108" t="s">
        <v>718</v>
      </c>
      <c r="B60" s="109" t="s">
        <v>83</v>
      </c>
      <c r="C60" s="24">
        <v>15155</v>
      </c>
      <c r="D60" s="110">
        <v>0.1</v>
      </c>
      <c r="E60" s="24">
        <v>1515.5</v>
      </c>
      <c r="F60" s="216">
        <v>424340</v>
      </c>
      <c r="G60" s="111"/>
      <c r="H60" s="28"/>
    </row>
    <row r="61" spans="1:8">
      <c r="A61" s="108" t="s">
        <v>742</v>
      </c>
      <c r="B61" s="109" t="s">
        <v>578</v>
      </c>
      <c r="C61" s="24">
        <v>0</v>
      </c>
      <c r="D61" s="110"/>
      <c r="E61" s="24"/>
      <c r="F61" s="216"/>
      <c r="G61" s="111"/>
    </row>
    <row r="62" spans="1:8">
      <c r="A62" s="108" t="s">
        <v>719</v>
      </c>
      <c r="B62" s="109" t="s">
        <v>90</v>
      </c>
      <c r="C62" s="24">
        <v>17477</v>
      </c>
      <c r="D62" s="110">
        <v>0.1</v>
      </c>
      <c r="E62" s="24">
        <v>1747.7</v>
      </c>
      <c r="F62" s="216">
        <v>489356</v>
      </c>
      <c r="G62" s="111"/>
      <c r="H62" s="28"/>
    </row>
    <row r="63" spans="1:8">
      <c r="A63" s="108" t="s">
        <v>720</v>
      </c>
      <c r="B63" s="109" t="s">
        <v>160</v>
      </c>
      <c r="C63" s="24">
        <v>0</v>
      </c>
      <c r="D63" s="110"/>
      <c r="E63" s="24"/>
      <c r="F63" s="216"/>
      <c r="G63" s="111"/>
    </row>
    <row r="64" spans="1:8">
      <c r="A64" s="108" t="s">
        <v>721</v>
      </c>
      <c r="B64" s="109" t="s">
        <v>587</v>
      </c>
      <c r="C64" s="24">
        <v>0</v>
      </c>
      <c r="D64" s="110"/>
      <c r="E64" s="24"/>
      <c r="F64" s="216"/>
      <c r="G64" s="111"/>
    </row>
    <row r="65" spans="1:8">
      <c r="A65" s="108" t="s">
        <v>722</v>
      </c>
      <c r="B65" s="109" t="s">
        <v>587</v>
      </c>
      <c r="C65" s="24">
        <v>0</v>
      </c>
      <c r="D65" s="110"/>
      <c r="E65" s="24"/>
      <c r="F65" s="216"/>
      <c r="G65" s="111"/>
    </row>
    <row r="66" spans="1:8">
      <c r="A66" s="108" t="s">
        <v>723</v>
      </c>
      <c r="B66" s="109" t="s">
        <v>587</v>
      </c>
      <c r="C66" s="24">
        <v>0</v>
      </c>
      <c r="D66" s="110"/>
      <c r="E66" s="24"/>
      <c r="F66" s="216"/>
      <c r="G66" s="111"/>
    </row>
    <row r="67" spans="1:8">
      <c r="A67" s="108" t="s">
        <v>724</v>
      </c>
      <c r="B67" s="109" t="s">
        <v>579</v>
      </c>
      <c r="C67" s="24">
        <v>2466</v>
      </c>
      <c r="D67" s="110">
        <v>0.1</v>
      </c>
      <c r="E67" s="24">
        <v>246.60000000000002</v>
      </c>
      <c r="F67" s="216">
        <v>98640.000000000015</v>
      </c>
      <c r="G67" s="111"/>
      <c r="H67" s="28"/>
    </row>
    <row r="68" spans="1:8">
      <c r="A68" s="108" t="s">
        <v>725</v>
      </c>
      <c r="B68" s="109" t="s">
        <v>587</v>
      </c>
      <c r="C68" s="24">
        <v>0</v>
      </c>
      <c r="D68" s="110"/>
      <c r="E68" s="24"/>
      <c r="F68" s="216"/>
      <c r="G68" s="111"/>
    </row>
    <row r="69" spans="1:8">
      <c r="A69" s="108" t="s">
        <v>726</v>
      </c>
      <c r="B69" s="109" t="s">
        <v>580</v>
      </c>
      <c r="C69" s="24">
        <v>0</v>
      </c>
      <c r="D69" s="110"/>
      <c r="E69" s="24"/>
      <c r="F69" s="216"/>
      <c r="G69" s="111"/>
    </row>
    <row r="70" spans="1:8">
      <c r="A70" s="108" t="s">
        <v>727</v>
      </c>
      <c r="B70" s="109" t="s">
        <v>561</v>
      </c>
      <c r="C70" s="24">
        <v>0</v>
      </c>
      <c r="D70" s="110"/>
      <c r="E70" s="24"/>
      <c r="F70" s="216"/>
      <c r="G70" s="111"/>
    </row>
    <row r="71" spans="1:8">
      <c r="A71" s="108" t="s">
        <v>728</v>
      </c>
      <c r="B71" s="109" t="s">
        <v>149</v>
      </c>
      <c r="C71" s="24">
        <v>0</v>
      </c>
      <c r="D71" s="110"/>
      <c r="E71" s="24"/>
      <c r="F71" s="216"/>
      <c r="G71" s="111"/>
    </row>
    <row r="72" spans="1:8">
      <c r="A72" s="108" t="s">
        <v>729</v>
      </c>
      <c r="B72" s="109" t="s">
        <v>580</v>
      </c>
      <c r="C72" s="24">
        <v>0</v>
      </c>
      <c r="D72" s="110"/>
      <c r="E72" s="24"/>
      <c r="F72" s="216"/>
      <c r="G72" s="111"/>
    </row>
    <row r="73" spans="1:8">
      <c r="A73" s="108" t="s">
        <v>730</v>
      </c>
      <c r="B73" s="109" t="s">
        <v>581</v>
      </c>
      <c r="C73" s="24">
        <v>0</v>
      </c>
      <c r="D73" s="110"/>
      <c r="E73" s="24"/>
      <c r="F73" s="216"/>
      <c r="G73" s="111"/>
    </row>
    <row r="74" spans="1:8">
      <c r="A74" s="108" t="s">
        <v>731</v>
      </c>
      <c r="B74" s="109" t="s">
        <v>582</v>
      </c>
      <c r="C74" s="24">
        <v>0</v>
      </c>
      <c r="D74" s="110"/>
      <c r="E74" s="24"/>
      <c r="F74" s="216"/>
      <c r="G74" s="111"/>
    </row>
    <row r="75" spans="1:8">
      <c r="A75" s="108" t="s">
        <v>732</v>
      </c>
      <c r="B75" s="109" t="s">
        <v>583</v>
      </c>
      <c r="C75" s="24">
        <v>0</v>
      </c>
      <c r="D75" s="110"/>
      <c r="E75" s="24"/>
      <c r="F75" s="216"/>
      <c r="G75" s="111"/>
    </row>
    <row r="76" spans="1:8">
      <c r="A76" s="108" t="s">
        <v>733</v>
      </c>
      <c r="B76" s="109" t="s">
        <v>7</v>
      </c>
      <c r="C76" s="24">
        <v>3721</v>
      </c>
      <c r="D76" s="110">
        <v>0.1</v>
      </c>
      <c r="E76" s="24">
        <v>372.1</v>
      </c>
      <c r="F76" s="216">
        <v>104188</v>
      </c>
      <c r="G76" s="111"/>
      <c r="H76" s="28"/>
    </row>
    <row r="77" spans="1:8">
      <c r="A77" s="108" t="s">
        <v>734</v>
      </c>
      <c r="B77" s="109" t="s">
        <v>587</v>
      </c>
      <c r="C77" s="24">
        <v>0</v>
      </c>
      <c r="D77" s="110"/>
      <c r="E77" s="24"/>
      <c r="F77" s="216"/>
      <c r="G77" s="111"/>
    </row>
    <row r="78" spans="1:8">
      <c r="A78" s="108" t="s">
        <v>735</v>
      </c>
      <c r="B78" s="109" t="s">
        <v>594</v>
      </c>
      <c r="C78" s="24">
        <v>0</v>
      </c>
      <c r="D78" s="110"/>
      <c r="E78" s="24"/>
      <c r="F78" s="216"/>
      <c r="G78" s="111"/>
    </row>
    <row r="79" spans="1:8">
      <c r="A79" s="108" t="s">
        <v>736</v>
      </c>
      <c r="B79" s="109" t="s">
        <v>585</v>
      </c>
      <c r="C79" s="24">
        <v>0</v>
      </c>
      <c r="D79" s="110"/>
      <c r="E79" s="24"/>
      <c r="F79" s="216"/>
      <c r="G79" s="111"/>
    </row>
    <row r="80" spans="1:8">
      <c r="A80" s="108" t="s">
        <v>737</v>
      </c>
      <c r="B80" s="109" t="s">
        <v>25</v>
      </c>
      <c r="C80" s="24">
        <v>0</v>
      </c>
      <c r="D80" s="110"/>
      <c r="E80" s="24"/>
      <c r="F80" s="216"/>
      <c r="G80" s="111"/>
    </row>
    <row r="81" spans="1:7">
      <c r="A81" s="108" t="s">
        <v>738</v>
      </c>
      <c r="B81" s="109" t="s">
        <v>5</v>
      </c>
      <c r="C81" s="24">
        <v>0</v>
      </c>
      <c r="D81" s="110"/>
      <c r="E81" s="24"/>
      <c r="F81" s="216"/>
      <c r="G81" s="111"/>
    </row>
    <row r="82" spans="1:7">
      <c r="A82" s="108" t="s">
        <v>739</v>
      </c>
      <c r="B82" s="109" t="s">
        <v>149</v>
      </c>
      <c r="C82" s="24">
        <v>0</v>
      </c>
      <c r="D82" s="110"/>
      <c r="E82" s="24"/>
      <c r="F82" s="216"/>
      <c r="G82" s="111"/>
    </row>
    <row r="83" spans="1:7">
      <c r="A83" s="108" t="s">
        <v>740</v>
      </c>
      <c r="B83" s="109" t="s">
        <v>158</v>
      </c>
      <c r="C83" s="24">
        <v>0</v>
      </c>
      <c r="D83" s="110"/>
      <c r="E83" s="24"/>
      <c r="F83" s="216"/>
      <c r="G83" s="111"/>
    </row>
    <row r="84" spans="1:7">
      <c r="A84" s="108" t="s">
        <v>741</v>
      </c>
      <c r="B84" s="109" t="s">
        <v>136</v>
      </c>
      <c r="C84" s="24">
        <v>0</v>
      </c>
      <c r="D84" s="110"/>
      <c r="E84" s="24"/>
      <c r="F84" s="216"/>
      <c r="G84" s="111"/>
    </row>
    <row r="85" spans="1:7">
      <c r="A85" s="108" t="s">
        <v>633</v>
      </c>
      <c r="B85" s="109" t="s">
        <v>634</v>
      </c>
      <c r="C85" s="24">
        <v>0</v>
      </c>
      <c r="D85" s="110"/>
      <c r="E85" s="24"/>
      <c r="F85" s="216"/>
      <c r="G85" s="111"/>
    </row>
    <row r="86" spans="1:7">
      <c r="A86" s="99" t="s">
        <v>446</v>
      </c>
      <c r="B86" s="99"/>
      <c r="C86" s="116">
        <v>419999</v>
      </c>
      <c r="D86" s="106">
        <v>9.999999999999995E-2</v>
      </c>
      <c r="E86" s="116">
        <v>41999.89999999998</v>
      </c>
      <c r="F86" s="217">
        <v>13644608</v>
      </c>
    </row>
    <row r="88" spans="1:7">
      <c r="F88" s="112"/>
      <c r="G88" s="112"/>
    </row>
    <row r="89" spans="1:7">
      <c r="F89" s="112"/>
      <c r="G89" s="112"/>
    </row>
  </sheetData>
  <mergeCells count="2">
    <mergeCell ref="A3:A5"/>
    <mergeCell ref="B3:B5"/>
  </mergeCells>
  <printOptions horizontalCentered="1"/>
  <pageMargins left="0.70866141732283472" right="0.70866141732283472" top="0.86614173228346458" bottom="0.47244094488188981" header="0.31496062992125984" footer="0.15748031496062992"/>
  <pageSetup paperSize="8" scale="68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86"/>
  <sheetViews>
    <sheetView workbookViewId="0"/>
  </sheetViews>
  <sheetFormatPr defaultRowHeight="12.75"/>
  <cols>
    <col min="1" max="1" width="11.140625" style="36" customWidth="1"/>
    <col min="2" max="2" width="20" style="36" bestFit="1" customWidth="1"/>
    <col min="3" max="3" width="11.85546875" style="36" customWidth="1"/>
    <col min="4" max="4" width="12.85546875" style="36" customWidth="1"/>
    <col min="5" max="5" width="15" style="36" bestFit="1" customWidth="1"/>
    <col min="6" max="6" width="13" style="36" customWidth="1"/>
    <col min="7" max="7" width="14.7109375" style="36" customWidth="1"/>
    <col min="8" max="8" width="15" style="36" bestFit="1" customWidth="1"/>
    <col min="9" max="16384" width="9.140625" style="36"/>
  </cols>
  <sheetData>
    <row r="1" spans="1:8" s="29" customFormat="1" ht="18.75">
      <c r="A1" s="1" t="s">
        <v>753</v>
      </c>
      <c r="D1" s="30"/>
    </row>
    <row r="2" spans="1:8" s="29" customFormat="1">
      <c r="D2" s="30"/>
    </row>
    <row r="3" spans="1:8" s="35" customFormat="1" ht="38.25">
      <c r="A3" s="41" t="s">
        <v>747</v>
      </c>
      <c r="B3" s="42" t="s">
        <v>743</v>
      </c>
      <c r="C3" s="41" t="s">
        <v>598</v>
      </c>
      <c r="D3" s="41" t="s">
        <v>750</v>
      </c>
      <c r="E3" s="41" t="s">
        <v>758</v>
      </c>
      <c r="F3" s="41" t="s">
        <v>751</v>
      </c>
      <c r="G3" s="41" t="s">
        <v>752</v>
      </c>
      <c r="H3" s="41" t="s">
        <v>748</v>
      </c>
    </row>
    <row r="4" spans="1:8">
      <c r="A4" s="25" t="s">
        <v>664</v>
      </c>
      <c r="B4" s="25" t="s">
        <v>73</v>
      </c>
      <c r="C4" s="81">
        <v>0.98</v>
      </c>
      <c r="D4" s="69">
        <v>18757.065255122518</v>
      </c>
      <c r="E4" s="218">
        <v>5251978.2714343052</v>
      </c>
      <c r="F4" s="69"/>
      <c r="G4" s="221"/>
      <c r="H4" s="221">
        <v>5251978.2714343052</v>
      </c>
    </row>
    <row r="5" spans="1:8">
      <c r="A5" s="25" t="s">
        <v>665</v>
      </c>
      <c r="B5" s="25" t="s">
        <v>560</v>
      </c>
      <c r="C5" s="81">
        <v>0.8</v>
      </c>
      <c r="D5" s="69">
        <v>9560</v>
      </c>
      <c r="E5" s="218">
        <v>4010000</v>
      </c>
      <c r="F5" s="69">
        <v>1200</v>
      </c>
      <c r="G5" s="218">
        <v>480000</v>
      </c>
      <c r="H5" s="221">
        <v>4490000</v>
      </c>
    </row>
    <row r="6" spans="1:8" s="95" customFormat="1">
      <c r="A6" s="25" t="s">
        <v>666</v>
      </c>
      <c r="B6" s="25" t="s">
        <v>11</v>
      </c>
      <c r="C6" s="81">
        <v>1</v>
      </c>
      <c r="D6" s="69"/>
      <c r="E6" s="219"/>
      <c r="F6" s="69">
        <v>1220</v>
      </c>
      <c r="G6" s="218">
        <v>488000</v>
      </c>
      <c r="H6" s="221">
        <v>488000</v>
      </c>
    </row>
    <row r="7" spans="1:8">
      <c r="A7" s="25" t="s">
        <v>667</v>
      </c>
      <c r="B7" s="25" t="s">
        <v>13</v>
      </c>
      <c r="C7" s="81">
        <v>1</v>
      </c>
      <c r="D7" s="69"/>
      <c r="E7" s="218"/>
      <c r="F7" s="69"/>
      <c r="G7" s="221"/>
      <c r="H7" s="221"/>
    </row>
    <row r="8" spans="1:8">
      <c r="A8" s="25" t="s">
        <v>668</v>
      </c>
      <c r="B8" s="25" t="s">
        <v>561</v>
      </c>
      <c r="C8" s="81">
        <v>0.98</v>
      </c>
      <c r="D8" s="69">
        <v>663.72370518367302</v>
      </c>
      <c r="E8" s="218">
        <v>185842.63745142845</v>
      </c>
      <c r="F8" s="69"/>
      <c r="G8" s="221"/>
      <c r="H8" s="221">
        <v>185842.63745142845</v>
      </c>
    </row>
    <row r="9" spans="1:8">
      <c r="A9" s="25" t="s">
        <v>669</v>
      </c>
      <c r="B9" s="25" t="s">
        <v>17</v>
      </c>
      <c r="C9" s="81">
        <v>1</v>
      </c>
      <c r="D9" s="69"/>
      <c r="E9" s="218"/>
      <c r="F9" s="69"/>
      <c r="G9" s="221"/>
      <c r="H9" s="221"/>
    </row>
    <row r="10" spans="1:8">
      <c r="A10" s="25" t="s">
        <v>670</v>
      </c>
      <c r="B10" s="25" t="s">
        <v>19</v>
      </c>
      <c r="C10" s="81">
        <v>1</v>
      </c>
      <c r="D10" s="69"/>
      <c r="E10" s="218"/>
      <c r="F10" s="69"/>
      <c r="G10" s="221"/>
      <c r="H10" s="221"/>
    </row>
    <row r="11" spans="1:8">
      <c r="A11" s="25" t="s">
        <v>671</v>
      </c>
      <c r="B11" s="25" t="s">
        <v>21</v>
      </c>
      <c r="C11" s="81">
        <v>1</v>
      </c>
      <c r="D11" s="69"/>
      <c r="E11" s="218"/>
      <c r="F11" s="69"/>
      <c r="G11" s="221"/>
      <c r="H11" s="221"/>
    </row>
    <row r="12" spans="1:8" s="95" customFormat="1">
      <c r="A12" s="25" t="s">
        <v>672</v>
      </c>
      <c r="B12" s="25" t="s">
        <v>562</v>
      </c>
      <c r="C12" s="81">
        <v>1</v>
      </c>
      <c r="D12" s="69"/>
      <c r="E12" s="219"/>
      <c r="F12" s="69">
        <v>2400</v>
      </c>
      <c r="G12" s="218">
        <v>1440000</v>
      </c>
      <c r="H12" s="221">
        <v>1440000</v>
      </c>
    </row>
    <row r="13" spans="1:8">
      <c r="A13" s="25" t="s">
        <v>673</v>
      </c>
      <c r="B13" s="25" t="s">
        <v>25</v>
      </c>
      <c r="C13" s="81">
        <v>0.95</v>
      </c>
      <c r="D13" s="69">
        <v>2310.204222631578</v>
      </c>
      <c r="E13" s="218">
        <v>496857.18233684183</v>
      </c>
      <c r="F13" s="69"/>
      <c r="G13" s="221"/>
      <c r="H13" s="221">
        <v>496857.18233684183</v>
      </c>
    </row>
    <row r="14" spans="1:8">
      <c r="A14" s="25" t="s">
        <v>674</v>
      </c>
      <c r="B14" s="25" t="s">
        <v>27</v>
      </c>
      <c r="C14" s="81">
        <v>0.9</v>
      </c>
      <c r="D14" s="69">
        <v>4400</v>
      </c>
      <c r="E14" s="218">
        <v>1232000</v>
      </c>
      <c r="F14" s="69">
        <v>0</v>
      </c>
      <c r="G14" s="221"/>
      <c r="H14" s="221">
        <v>1232000</v>
      </c>
    </row>
    <row r="15" spans="1:8">
      <c r="A15" s="25" t="s">
        <v>675</v>
      </c>
      <c r="B15" s="25" t="s">
        <v>75</v>
      </c>
      <c r="C15" s="81">
        <v>1</v>
      </c>
      <c r="D15" s="69"/>
      <c r="E15" s="218"/>
      <c r="F15" s="69"/>
      <c r="G15" s="221"/>
      <c r="H15" s="221"/>
    </row>
    <row r="16" spans="1:8">
      <c r="A16" s="25" t="s">
        <v>676</v>
      </c>
      <c r="B16" s="25" t="s">
        <v>29</v>
      </c>
      <c r="C16" s="81">
        <v>1</v>
      </c>
      <c r="D16" s="69"/>
      <c r="E16" s="218"/>
      <c r="F16" s="69"/>
      <c r="G16" s="221"/>
      <c r="H16" s="221"/>
    </row>
    <row r="17" spans="1:8">
      <c r="A17" s="25" t="s">
        <v>677</v>
      </c>
      <c r="B17" s="25" t="s">
        <v>31</v>
      </c>
      <c r="C17" s="81">
        <v>1</v>
      </c>
      <c r="D17" s="69"/>
      <c r="E17" s="218"/>
      <c r="F17" s="69"/>
      <c r="G17" s="221"/>
      <c r="H17" s="221"/>
    </row>
    <row r="18" spans="1:8" s="95" customFormat="1">
      <c r="A18" s="25" t="s">
        <v>678</v>
      </c>
      <c r="B18" s="25" t="s">
        <v>33</v>
      </c>
      <c r="C18" s="81">
        <v>1</v>
      </c>
      <c r="D18" s="69"/>
      <c r="E18" s="219"/>
      <c r="F18" s="69">
        <v>2700</v>
      </c>
      <c r="G18" s="218">
        <v>1620000</v>
      </c>
      <c r="H18" s="221">
        <v>1620000</v>
      </c>
    </row>
    <row r="19" spans="1:8">
      <c r="A19" s="25" t="s">
        <v>679</v>
      </c>
      <c r="B19" s="25" t="s">
        <v>563</v>
      </c>
      <c r="C19" s="81">
        <v>1</v>
      </c>
      <c r="D19" s="69"/>
      <c r="E19" s="218"/>
      <c r="F19" s="69"/>
      <c r="G19" s="221"/>
      <c r="H19" s="221"/>
    </row>
    <row r="20" spans="1:8">
      <c r="A20" s="25" t="s">
        <v>680</v>
      </c>
      <c r="B20" s="25" t="s">
        <v>150</v>
      </c>
      <c r="C20" s="81">
        <v>1</v>
      </c>
      <c r="D20" s="69"/>
      <c r="E20" s="218"/>
      <c r="F20" s="69"/>
      <c r="G20" s="221"/>
      <c r="H20" s="221"/>
    </row>
    <row r="21" spans="1:8">
      <c r="A21" s="25" t="s">
        <v>681</v>
      </c>
      <c r="B21" s="25" t="s">
        <v>85</v>
      </c>
      <c r="C21" s="81">
        <v>1</v>
      </c>
      <c r="D21" s="69"/>
      <c r="E21" s="218"/>
      <c r="F21" s="69"/>
      <c r="G21" s="221"/>
      <c r="H21" s="221"/>
    </row>
    <row r="22" spans="1:8">
      <c r="A22" s="25" t="s">
        <v>682</v>
      </c>
      <c r="B22" s="25" t="s">
        <v>37</v>
      </c>
      <c r="C22" s="81">
        <v>1</v>
      </c>
      <c r="D22" s="69"/>
      <c r="E22" s="218"/>
      <c r="F22" s="69">
        <v>2100</v>
      </c>
      <c r="G22" s="221">
        <v>1000000</v>
      </c>
      <c r="H22" s="221">
        <v>1000000</v>
      </c>
    </row>
    <row r="23" spans="1:8">
      <c r="A23" s="25" t="s">
        <v>683</v>
      </c>
      <c r="B23" s="25" t="s">
        <v>39</v>
      </c>
      <c r="C23" s="81">
        <v>1</v>
      </c>
      <c r="D23" s="69"/>
      <c r="E23" s="218"/>
      <c r="F23" s="69"/>
      <c r="G23" s="221"/>
      <c r="H23" s="221"/>
    </row>
    <row r="24" spans="1:8" s="83" customFormat="1">
      <c r="A24" s="25" t="s">
        <v>684</v>
      </c>
      <c r="B24" s="25" t="s">
        <v>41</v>
      </c>
      <c r="C24" s="81">
        <v>1</v>
      </c>
      <c r="D24" s="69"/>
      <c r="E24" s="219"/>
      <c r="F24" s="69">
        <v>1586</v>
      </c>
      <c r="G24" s="218">
        <v>234000</v>
      </c>
      <c r="H24" s="221">
        <v>234000</v>
      </c>
    </row>
    <row r="25" spans="1:8">
      <c r="A25" s="25" t="s">
        <v>685</v>
      </c>
      <c r="B25" s="25" t="s">
        <v>564</v>
      </c>
      <c r="C25" s="81">
        <v>1</v>
      </c>
      <c r="D25" s="69"/>
      <c r="E25" s="218"/>
      <c r="F25" s="69"/>
      <c r="G25" s="221"/>
      <c r="H25" s="221"/>
    </row>
    <row r="26" spans="1:8">
      <c r="A26" s="25" t="s">
        <v>686</v>
      </c>
      <c r="B26" s="25" t="s">
        <v>565</v>
      </c>
      <c r="C26" s="81">
        <v>1</v>
      </c>
      <c r="D26" s="69"/>
      <c r="E26" s="218"/>
      <c r="F26" s="69"/>
      <c r="G26" s="221"/>
      <c r="H26" s="221"/>
    </row>
    <row r="27" spans="1:8">
      <c r="A27" s="25" t="s">
        <v>687</v>
      </c>
      <c r="B27" s="25" t="s">
        <v>566</v>
      </c>
      <c r="C27" s="81">
        <v>1</v>
      </c>
      <c r="D27" s="69">
        <v>964.6302250803858</v>
      </c>
      <c r="E27" s="218">
        <v>300000</v>
      </c>
      <c r="F27" s="69">
        <v>1350</v>
      </c>
      <c r="G27" s="218">
        <v>540000</v>
      </c>
      <c r="H27" s="221">
        <v>840000</v>
      </c>
    </row>
    <row r="28" spans="1:8">
      <c r="A28" s="25" t="s">
        <v>688</v>
      </c>
      <c r="B28" s="25" t="s">
        <v>567</v>
      </c>
      <c r="C28" s="81">
        <v>1</v>
      </c>
      <c r="D28" s="69">
        <v>964.6302250803858</v>
      </c>
      <c r="E28" s="218">
        <v>300000</v>
      </c>
      <c r="F28" s="69">
        <v>5300</v>
      </c>
      <c r="G28" s="218">
        <v>528000</v>
      </c>
      <c r="H28" s="221">
        <v>828000</v>
      </c>
    </row>
    <row r="29" spans="1:8">
      <c r="A29" s="25" t="s">
        <v>689</v>
      </c>
      <c r="B29" s="25" t="s">
        <v>53</v>
      </c>
      <c r="C29" s="81">
        <v>1</v>
      </c>
      <c r="D29" s="69"/>
      <c r="E29" s="218"/>
      <c r="F29" s="69"/>
      <c r="G29" s="221"/>
      <c r="H29" s="221"/>
    </row>
    <row r="30" spans="1:8">
      <c r="A30" s="25" t="s">
        <v>690</v>
      </c>
      <c r="B30" s="25" t="s">
        <v>568</v>
      </c>
      <c r="C30" s="81">
        <v>1</v>
      </c>
      <c r="D30" s="69"/>
      <c r="E30" s="218"/>
      <c r="F30" s="69"/>
      <c r="G30" s="221"/>
      <c r="H30" s="221"/>
    </row>
    <row r="31" spans="1:8">
      <c r="A31" s="25" t="s">
        <v>691</v>
      </c>
      <c r="B31" s="25" t="s">
        <v>55</v>
      </c>
      <c r="C31" s="81">
        <v>0.96</v>
      </c>
      <c r="D31" s="69">
        <v>2200</v>
      </c>
      <c r="E31" s="218">
        <v>616000</v>
      </c>
      <c r="F31" s="69">
        <v>4200</v>
      </c>
      <c r="G31" s="218">
        <v>3310000</v>
      </c>
      <c r="H31" s="221">
        <v>3926000</v>
      </c>
    </row>
    <row r="32" spans="1:8">
      <c r="A32" s="25" t="s">
        <v>692</v>
      </c>
      <c r="B32" s="25" t="s">
        <v>57</v>
      </c>
      <c r="C32" s="81">
        <v>1</v>
      </c>
      <c r="D32" s="69"/>
      <c r="E32" s="218"/>
      <c r="F32" s="69"/>
      <c r="G32" s="221"/>
      <c r="H32" s="221"/>
    </row>
    <row r="33" spans="1:8">
      <c r="A33" s="25" t="s">
        <v>693</v>
      </c>
      <c r="B33" s="25" t="s">
        <v>569</v>
      </c>
      <c r="C33" s="81">
        <v>1</v>
      </c>
      <c r="D33" s="69"/>
      <c r="E33" s="218"/>
      <c r="F33" s="69"/>
      <c r="G33" s="221"/>
      <c r="H33" s="221"/>
    </row>
    <row r="34" spans="1:8">
      <c r="A34" s="25" t="s">
        <v>694</v>
      </c>
      <c r="B34" s="25" t="s">
        <v>61</v>
      </c>
      <c r="C34" s="81">
        <v>0.95</v>
      </c>
      <c r="D34" s="69"/>
      <c r="E34" s="218"/>
      <c r="F34" s="69"/>
      <c r="G34" s="221"/>
      <c r="H34" s="221"/>
    </row>
    <row r="35" spans="1:8">
      <c r="A35" s="25" t="s">
        <v>695</v>
      </c>
      <c r="B35" s="25" t="s">
        <v>77</v>
      </c>
      <c r="C35" s="81">
        <v>1</v>
      </c>
      <c r="D35" s="69"/>
      <c r="E35" s="218"/>
      <c r="F35" s="69"/>
      <c r="G35" s="221"/>
      <c r="H35" s="221"/>
    </row>
    <row r="36" spans="1:8">
      <c r="A36" s="25" t="s">
        <v>696</v>
      </c>
      <c r="B36" s="25" t="s">
        <v>63</v>
      </c>
      <c r="C36" s="81">
        <v>1</v>
      </c>
      <c r="D36" s="69"/>
      <c r="E36" s="218"/>
      <c r="F36" s="69"/>
      <c r="G36" s="221"/>
      <c r="H36" s="221"/>
    </row>
    <row r="37" spans="1:8">
      <c r="A37" s="25" t="s">
        <v>697</v>
      </c>
      <c r="B37" s="25" t="s">
        <v>7</v>
      </c>
      <c r="C37" s="81">
        <v>1</v>
      </c>
      <c r="D37" s="69"/>
      <c r="E37" s="218"/>
      <c r="F37" s="69"/>
      <c r="G37" s="221"/>
      <c r="H37" s="221"/>
    </row>
    <row r="38" spans="1:8">
      <c r="A38" s="25" t="s">
        <v>698</v>
      </c>
      <c r="B38" s="25" t="s">
        <v>570</v>
      </c>
      <c r="C38" s="81">
        <v>1</v>
      </c>
      <c r="D38" s="69"/>
      <c r="E38" s="218"/>
      <c r="F38" s="69"/>
      <c r="G38" s="221"/>
      <c r="H38" s="221"/>
    </row>
    <row r="39" spans="1:8">
      <c r="A39" s="25" t="s">
        <v>699</v>
      </c>
      <c r="B39" s="25" t="s">
        <v>65</v>
      </c>
      <c r="C39" s="81">
        <v>1</v>
      </c>
      <c r="D39" s="69"/>
      <c r="E39" s="218"/>
      <c r="F39" s="69"/>
      <c r="G39" s="221"/>
      <c r="H39" s="221"/>
    </row>
    <row r="40" spans="1:8">
      <c r="A40" s="25" t="s">
        <v>700</v>
      </c>
      <c r="B40" s="25" t="s">
        <v>94</v>
      </c>
      <c r="C40" s="81">
        <v>1</v>
      </c>
      <c r="D40" s="69"/>
      <c r="E40" s="218"/>
      <c r="F40" s="69"/>
      <c r="G40" s="221"/>
      <c r="H40" s="221"/>
    </row>
    <row r="41" spans="1:8">
      <c r="A41" s="25" t="s">
        <v>701</v>
      </c>
      <c r="B41" s="25" t="s">
        <v>571</v>
      </c>
      <c r="C41" s="81">
        <v>1</v>
      </c>
      <c r="D41" s="69"/>
      <c r="E41" s="218"/>
      <c r="F41" s="69"/>
      <c r="G41" s="221"/>
      <c r="H41" s="221"/>
    </row>
    <row r="42" spans="1:8">
      <c r="A42" s="25" t="s">
        <v>702</v>
      </c>
      <c r="B42" s="25" t="s">
        <v>561</v>
      </c>
      <c r="C42" s="81">
        <v>1</v>
      </c>
      <c r="D42" s="69"/>
      <c r="E42" s="218"/>
      <c r="F42" s="69"/>
      <c r="G42" s="221"/>
      <c r="H42" s="221"/>
    </row>
    <row r="43" spans="1:8">
      <c r="A43" s="25" t="s">
        <v>703</v>
      </c>
      <c r="B43" s="25" t="s">
        <v>572</v>
      </c>
      <c r="C43" s="81">
        <v>1</v>
      </c>
      <c r="D43" s="69"/>
      <c r="E43" s="218"/>
      <c r="F43" s="69"/>
      <c r="G43" s="221"/>
      <c r="H43" s="221"/>
    </row>
    <row r="44" spans="1:8">
      <c r="A44" s="25" t="s">
        <v>704</v>
      </c>
      <c r="B44" s="25" t="s">
        <v>133</v>
      </c>
      <c r="C44" s="81">
        <v>1</v>
      </c>
      <c r="D44" s="69"/>
      <c r="E44" s="218"/>
      <c r="F44" s="69">
        <v>2700</v>
      </c>
      <c r="G44" s="218">
        <v>2590000</v>
      </c>
      <c r="H44" s="221">
        <v>2590000</v>
      </c>
    </row>
    <row r="45" spans="1:8">
      <c r="A45" s="25" t="s">
        <v>705</v>
      </c>
      <c r="B45" s="25" t="s">
        <v>101</v>
      </c>
      <c r="C45" s="81">
        <v>1</v>
      </c>
      <c r="D45" s="69"/>
      <c r="E45" s="218"/>
      <c r="F45" s="69"/>
      <c r="G45" s="221"/>
      <c r="H45" s="221"/>
    </row>
    <row r="46" spans="1:8">
      <c r="A46" s="25" t="s">
        <v>706</v>
      </c>
      <c r="B46" s="25" t="s">
        <v>119</v>
      </c>
      <c r="C46" s="81">
        <v>1</v>
      </c>
      <c r="D46" s="69"/>
      <c r="E46" s="218"/>
      <c r="F46" s="69">
        <v>600</v>
      </c>
      <c r="G46" s="218"/>
      <c r="H46" s="221"/>
    </row>
    <row r="47" spans="1:8">
      <c r="A47" s="25" t="s">
        <v>707</v>
      </c>
      <c r="B47" s="25" t="s">
        <v>573</v>
      </c>
      <c r="C47" s="81">
        <v>1</v>
      </c>
      <c r="D47" s="69"/>
      <c r="E47" s="218"/>
      <c r="F47" s="69">
        <v>1500</v>
      </c>
      <c r="G47" s="218">
        <v>550000</v>
      </c>
      <c r="H47" s="221">
        <v>550000</v>
      </c>
    </row>
    <row r="48" spans="1:8">
      <c r="A48" s="25" t="s">
        <v>708</v>
      </c>
      <c r="B48" s="25" t="s">
        <v>574</v>
      </c>
      <c r="C48" s="81">
        <v>1</v>
      </c>
      <c r="D48" s="69"/>
      <c r="E48" s="218"/>
      <c r="F48" s="69"/>
      <c r="G48" s="221"/>
      <c r="H48" s="221"/>
    </row>
    <row r="49" spans="1:8">
      <c r="A49" s="25" t="s">
        <v>710</v>
      </c>
      <c r="B49" s="25" t="s">
        <v>21</v>
      </c>
      <c r="C49" s="81">
        <v>1</v>
      </c>
      <c r="D49" s="69"/>
      <c r="E49" s="218"/>
      <c r="F49" s="69"/>
      <c r="G49" s="221"/>
      <c r="H49" s="221"/>
    </row>
    <row r="50" spans="1:8">
      <c r="A50" s="25" t="s">
        <v>711</v>
      </c>
      <c r="B50" s="25" t="s">
        <v>71</v>
      </c>
      <c r="C50" s="81">
        <v>1</v>
      </c>
      <c r="D50" s="69"/>
      <c r="E50" s="218"/>
      <c r="F50" s="69"/>
      <c r="G50" s="221"/>
      <c r="H50" s="221"/>
    </row>
    <row r="51" spans="1:8">
      <c r="A51" s="25" t="s">
        <v>712</v>
      </c>
      <c r="B51" s="25" t="s">
        <v>81</v>
      </c>
      <c r="C51" s="81">
        <v>1</v>
      </c>
      <c r="D51" s="69"/>
      <c r="E51" s="218"/>
      <c r="F51" s="69"/>
      <c r="G51" s="221"/>
      <c r="H51" s="221"/>
    </row>
    <row r="52" spans="1:8">
      <c r="A52" s="25" t="s">
        <v>713</v>
      </c>
      <c r="B52" s="25" t="s">
        <v>575</v>
      </c>
      <c r="C52" s="81">
        <v>1</v>
      </c>
      <c r="D52" s="69"/>
      <c r="E52" s="218"/>
      <c r="F52" s="69"/>
      <c r="G52" s="221"/>
      <c r="H52" s="221"/>
    </row>
    <row r="53" spans="1:8">
      <c r="A53" s="25" t="s">
        <v>714</v>
      </c>
      <c r="B53" s="25" t="s">
        <v>33</v>
      </c>
      <c r="C53" s="81">
        <v>1</v>
      </c>
      <c r="D53" s="69"/>
      <c r="E53" s="218"/>
      <c r="F53" s="69"/>
      <c r="G53" s="221"/>
      <c r="H53" s="221"/>
    </row>
    <row r="54" spans="1:8">
      <c r="A54" s="25" t="s">
        <v>715</v>
      </c>
      <c r="B54" s="25" t="s">
        <v>576</v>
      </c>
      <c r="C54" s="81">
        <v>1</v>
      </c>
      <c r="D54" s="69"/>
      <c r="E54" s="218"/>
      <c r="F54" s="69"/>
      <c r="G54" s="221"/>
      <c r="H54" s="221"/>
    </row>
    <row r="55" spans="1:8">
      <c r="A55" s="25" t="s">
        <v>716</v>
      </c>
      <c r="B55" s="25" t="s">
        <v>71</v>
      </c>
      <c r="C55" s="81">
        <v>1</v>
      </c>
      <c r="D55" s="69"/>
      <c r="E55" s="218"/>
      <c r="F55" s="69"/>
      <c r="G55" s="221"/>
      <c r="H55" s="221"/>
    </row>
    <row r="56" spans="1:8">
      <c r="A56" s="25" t="s">
        <v>717</v>
      </c>
      <c r="B56" s="25" t="s">
        <v>577</v>
      </c>
      <c r="C56" s="81">
        <v>1</v>
      </c>
      <c r="D56" s="69"/>
      <c r="E56" s="218"/>
      <c r="F56" s="69">
        <v>830</v>
      </c>
      <c r="G56" s="218">
        <v>135000</v>
      </c>
      <c r="H56" s="221">
        <v>135000</v>
      </c>
    </row>
    <row r="57" spans="1:8">
      <c r="A57" s="25" t="s">
        <v>718</v>
      </c>
      <c r="B57" s="25" t="s">
        <v>83</v>
      </c>
      <c r="C57" s="81">
        <v>0.87929999999999997</v>
      </c>
      <c r="D57" s="69">
        <v>1800</v>
      </c>
      <c r="E57" s="218">
        <v>752000</v>
      </c>
      <c r="F57" s="69"/>
      <c r="G57" s="221"/>
      <c r="H57" s="221">
        <v>752000</v>
      </c>
    </row>
    <row r="58" spans="1:8">
      <c r="A58" s="25" t="s">
        <v>742</v>
      </c>
      <c r="B58" s="25" t="s">
        <v>578</v>
      </c>
      <c r="C58" s="81">
        <v>1</v>
      </c>
      <c r="D58" s="69"/>
      <c r="E58" s="218"/>
      <c r="F58" s="69"/>
      <c r="G58" s="221"/>
      <c r="H58" s="221"/>
    </row>
    <row r="59" spans="1:8" s="95" customFormat="1">
      <c r="A59" s="25" t="s">
        <v>719</v>
      </c>
      <c r="B59" s="25" t="s">
        <v>90</v>
      </c>
      <c r="C59" s="81">
        <v>1</v>
      </c>
      <c r="D59" s="69"/>
      <c r="E59" s="219"/>
      <c r="F59" s="69">
        <v>5700</v>
      </c>
      <c r="G59" s="221">
        <v>5130000</v>
      </c>
      <c r="H59" s="221">
        <v>5130000</v>
      </c>
    </row>
    <row r="60" spans="1:8">
      <c r="A60" s="25" t="s">
        <v>720</v>
      </c>
      <c r="B60" s="25" t="s">
        <v>160</v>
      </c>
      <c r="C60" s="81">
        <v>1</v>
      </c>
      <c r="D60" s="69"/>
      <c r="E60" s="218"/>
      <c r="F60" s="69"/>
      <c r="G60" s="221"/>
      <c r="H60" s="221"/>
    </row>
    <row r="61" spans="1:8" s="95" customFormat="1">
      <c r="A61" s="25" t="s">
        <v>724</v>
      </c>
      <c r="B61" s="25" t="s">
        <v>579</v>
      </c>
      <c r="C61" s="81">
        <v>1</v>
      </c>
      <c r="D61" s="69"/>
      <c r="E61" s="219"/>
      <c r="F61" s="69">
        <v>1640</v>
      </c>
      <c r="G61" s="218">
        <v>984000</v>
      </c>
      <c r="H61" s="218">
        <v>984000</v>
      </c>
    </row>
    <row r="62" spans="1:8">
      <c r="A62" s="25" t="s">
        <v>726</v>
      </c>
      <c r="B62" s="25" t="s">
        <v>580</v>
      </c>
      <c r="C62" s="81">
        <v>1</v>
      </c>
      <c r="D62" s="69"/>
      <c r="E62" s="218"/>
      <c r="F62" s="69"/>
      <c r="G62" s="221"/>
      <c r="H62" s="221"/>
    </row>
    <row r="63" spans="1:8">
      <c r="A63" s="25" t="s">
        <v>727</v>
      </c>
      <c r="B63" s="25" t="s">
        <v>561</v>
      </c>
      <c r="C63" s="81">
        <v>0</v>
      </c>
      <c r="D63" s="69">
        <v>1687.478124</v>
      </c>
      <c r="E63" s="218">
        <v>472493.87472000002</v>
      </c>
      <c r="F63" s="69"/>
      <c r="G63" s="221"/>
      <c r="H63" s="221">
        <v>472493.87472000002</v>
      </c>
    </row>
    <row r="64" spans="1:8">
      <c r="A64" s="25" t="s">
        <v>728</v>
      </c>
      <c r="B64" s="25" t="s">
        <v>149</v>
      </c>
      <c r="C64" s="81">
        <v>1</v>
      </c>
      <c r="D64" s="69"/>
      <c r="E64" s="218"/>
      <c r="F64" s="69"/>
      <c r="G64" s="221"/>
      <c r="H64" s="221"/>
    </row>
    <row r="65" spans="1:8">
      <c r="A65" s="25" t="s">
        <v>729</v>
      </c>
      <c r="B65" s="25" t="s">
        <v>580</v>
      </c>
      <c r="C65" s="81">
        <v>1</v>
      </c>
      <c r="D65" s="69"/>
      <c r="E65" s="218"/>
      <c r="F65" s="69"/>
      <c r="G65" s="221"/>
      <c r="H65" s="221"/>
    </row>
    <row r="66" spans="1:8">
      <c r="A66" s="25" t="s">
        <v>730</v>
      </c>
      <c r="B66" s="25" t="s">
        <v>581</v>
      </c>
      <c r="C66" s="81">
        <v>1</v>
      </c>
      <c r="D66" s="69"/>
      <c r="E66" s="218"/>
      <c r="F66" s="69"/>
      <c r="G66" s="221"/>
      <c r="H66" s="221"/>
    </row>
    <row r="67" spans="1:8">
      <c r="A67" s="25" t="s">
        <v>731</v>
      </c>
      <c r="B67" s="25" t="s">
        <v>582</v>
      </c>
      <c r="C67" s="81">
        <v>1</v>
      </c>
      <c r="D67" s="69"/>
      <c r="E67" s="218"/>
      <c r="F67" s="69"/>
      <c r="G67" s="221"/>
      <c r="H67" s="221"/>
    </row>
    <row r="68" spans="1:8">
      <c r="A68" s="25" t="s">
        <v>732</v>
      </c>
      <c r="B68" s="25" t="s">
        <v>583</v>
      </c>
      <c r="C68" s="81">
        <v>1</v>
      </c>
      <c r="D68" s="69"/>
      <c r="E68" s="218"/>
      <c r="F68" s="69"/>
      <c r="G68" s="221"/>
      <c r="H68" s="221"/>
    </row>
    <row r="69" spans="1:8">
      <c r="A69" s="25" t="s">
        <v>733</v>
      </c>
      <c r="B69" s="25" t="s">
        <v>7</v>
      </c>
      <c r="C69" s="81">
        <v>1</v>
      </c>
      <c r="D69" s="69"/>
      <c r="E69" s="218"/>
      <c r="F69" s="69"/>
      <c r="G69" s="221"/>
      <c r="H69" s="221"/>
    </row>
    <row r="70" spans="1:8">
      <c r="A70" s="25" t="s">
        <v>740</v>
      </c>
      <c r="B70" s="25" t="s">
        <v>158</v>
      </c>
      <c r="C70" s="81">
        <v>1</v>
      </c>
      <c r="D70" s="69"/>
      <c r="E70" s="218"/>
      <c r="F70" s="69"/>
      <c r="G70" s="221"/>
      <c r="H70" s="221"/>
    </row>
    <row r="71" spans="1:8">
      <c r="A71" s="25" t="s">
        <v>741</v>
      </c>
      <c r="B71" s="25" t="s">
        <v>136</v>
      </c>
      <c r="C71" s="81">
        <v>1</v>
      </c>
      <c r="D71" s="69"/>
      <c r="E71" s="218"/>
      <c r="F71" s="69"/>
      <c r="G71" s="221"/>
      <c r="H71" s="221"/>
    </row>
    <row r="72" spans="1:8">
      <c r="A72" s="70" t="s">
        <v>709</v>
      </c>
      <c r="B72" s="25" t="s">
        <v>25</v>
      </c>
      <c r="C72" s="81">
        <v>0</v>
      </c>
      <c r="D72" s="69">
        <v>830.69999999999993</v>
      </c>
      <c r="E72" s="218">
        <v>150000</v>
      </c>
      <c r="F72" s="69"/>
      <c r="G72" s="218"/>
      <c r="H72" s="221">
        <v>150000</v>
      </c>
    </row>
    <row r="73" spans="1:8">
      <c r="A73" s="70" t="s">
        <v>736</v>
      </c>
      <c r="B73" s="25" t="s">
        <v>585</v>
      </c>
      <c r="C73" s="81">
        <v>0</v>
      </c>
      <c r="D73" s="69">
        <v>202.79999999999998</v>
      </c>
      <c r="E73" s="218">
        <v>56783.999999999993</v>
      </c>
      <c r="F73" s="69"/>
      <c r="G73" s="221"/>
      <c r="H73" s="221">
        <v>56783.999999999993</v>
      </c>
    </row>
    <row r="74" spans="1:8">
      <c r="A74" s="70" t="s">
        <v>721</v>
      </c>
      <c r="B74" s="25" t="s">
        <v>587</v>
      </c>
      <c r="C74" s="81">
        <v>0</v>
      </c>
      <c r="D74" s="69">
        <v>448.5</v>
      </c>
      <c r="E74" s="218">
        <v>125580</v>
      </c>
      <c r="F74" s="69"/>
      <c r="G74" s="221"/>
      <c r="H74" s="221">
        <v>125580</v>
      </c>
    </row>
    <row r="75" spans="1:8">
      <c r="A75" s="70" t="s">
        <v>722</v>
      </c>
      <c r="B75" s="25" t="s">
        <v>587</v>
      </c>
      <c r="C75" s="81">
        <v>0</v>
      </c>
      <c r="D75" s="69">
        <v>202.79999999999998</v>
      </c>
      <c r="E75" s="218">
        <v>56783.999999999993</v>
      </c>
      <c r="F75" s="69"/>
      <c r="G75" s="221"/>
      <c r="H75" s="221">
        <v>56783.999999999993</v>
      </c>
    </row>
    <row r="76" spans="1:8">
      <c r="A76" s="70" t="s">
        <v>723</v>
      </c>
      <c r="B76" s="25" t="s">
        <v>587</v>
      </c>
      <c r="C76" s="81">
        <v>0</v>
      </c>
      <c r="D76" s="69">
        <v>304.2</v>
      </c>
      <c r="E76" s="218">
        <v>85176</v>
      </c>
      <c r="F76" s="69"/>
      <c r="G76" s="221"/>
      <c r="H76" s="221">
        <v>85176</v>
      </c>
    </row>
    <row r="77" spans="1:8">
      <c r="A77" s="70" t="s">
        <v>725</v>
      </c>
      <c r="B77" s="25" t="s">
        <v>587</v>
      </c>
      <c r="C77" s="81">
        <v>0</v>
      </c>
      <c r="D77" s="69">
        <v>351</v>
      </c>
      <c r="E77" s="218">
        <v>98280</v>
      </c>
      <c r="F77" s="69"/>
      <c r="G77" s="221"/>
      <c r="H77" s="221">
        <v>98280</v>
      </c>
    </row>
    <row r="78" spans="1:8">
      <c r="A78" s="70" t="s">
        <v>737</v>
      </c>
      <c r="B78" s="25" t="s">
        <v>25</v>
      </c>
      <c r="C78" s="81">
        <v>0</v>
      </c>
      <c r="D78" s="69"/>
      <c r="E78" s="218"/>
      <c r="F78" s="69">
        <v>1176.4705882352941</v>
      </c>
      <c r="G78" s="218">
        <v>600000</v>
      </c>
      <c r="H78" s="221">
        <v>600000</v>
      </c>
    </row>
    <row r="79" spans="1:8">
      <c r="A79" s="70" t="s">
        <v>738</v>
      </c>
      <c r="B79" s="25" t="s">
        <v>5</v>
      </c>
      <c r="C79" s="81">
        <v>0</v>
      </c>
      <c r="D79" s="69">
        <v>265.2</v>
      </c>
      <c r="E79" s="218">
        <v>74256</v>
      </c>
      <c r="F79" s="69"/>
      <c r="G79" s="221"/>
      <c r="H79" s="221">
        <v>74256</v>
      </c>
    </row>
    <row r="80" spans="1:8">
      <c r="A80" s="70" t="s">
        <v>734</v>
      </c>
      <c r="B80" s="25" t="s">
        <v>587</v>
      </c>
      <c r="C80" s="81">
        <v>0</v>
      </c>
      <c r="D80" s="69">
        <v>144.29999999999998</v>
      </c>
      <c r="E80" s="218">
        <v>40403.999999999993</v>
      </c>
      <c r="F80" s="69"/>
      <c r="G80" s="221"/>
      <c r="H80" s="221">
        <v>40403.999999999993</v>
      </c>
    </row>
    <row r="81" spans="1:8">
      <c r="A81" s="70" t="s">
        <v>735</v>
      </c>
      <c r="B81" s="25" t="s">
        <v>594</v>
      </c>
      <c r="C81" s="81">
        <v>0</v>
      </c>
      <c r="D81" s="69">
        <v>237.9</v>
      </c>
      <c r="E81" s="218">
        <v>66612</v>
      </c>
      <c r="F81" s="69"/>
      <c r="G81" s="221"/>
      <c r="H81" s="221">
        <v>66612</v>
      </c>
    </row>
    <row r="82" spans="1:8">
      <c r="A82" s="70" t="s">
        <v>739</v>
      </c>
      <c r="B82" s="25" t="s">
        <v>149</v>
      </c>
      <c r="C82" s="81">
        <v>0</v>
      </c>
      <c r="D82" s="69">
        <v>218.4</v>
      </c>
      <c r="E82" s="218">
        <v>61152</v>
      </c>
      <c r="F82" s="69">
        <v>1000</v>
      </c>
      <c r="G82" s="221">
        <v>400000</v>
      </c>
      <c r="H82" s="221">
        <v>461152</v>
      </c>
    </row>
    <row r="83" spans="1:8" s="38" customFormat="1">
      <c r="A83" s="31" t="s">
        <v>153</v>
      </c>
      <c r="B83" s="31"/>
      <c r="C83" s="43"/>
      <c r="D83" s="44">
        <v>48318.03175709855</v>
      </c>
      <c r="E83" s="220">
        <v>14432199.965942577</v>
      </c>
      <c r="F83" s="44">
        <v>37202.470588235294</v>
      </c>
      <c r="G83" s="220">
        <v>20029000</v>
      </c>
      <c r="H83" s="222">
        <v>34461199.965942577</v>
      </c>
    </row>
    <row r="85" spans="1:8">
      <c r="E85" s="63"/>
    </row>
    <row r="86" spans="1:8">
      <c r="E86" s="63"/>
    </row>
  </sheetData>
  <autoFilter ref="B3:H83"/>
  <printOptions horizontalCentered="1"/>
  <pageMargins left="0.70866141732283472" right="0.70866141732283472" top="0.86614173228346458" bottom="0.47244094488188981" header="0.31496062992125984" footer="0.31496062992125984"/>
  <pageSetup paperSize="8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84"/>
  <sheetViews>
    <sheetView topLeftCell="K1" workbookViewId="0">
      <selection activeCell="R2" sqref="R2"/>
    </sheetView>
  </sheetViews>
  <sheetFormatPr defaultRowHeight="12.75"/>
  <cols>
    <col min="1" max="1" width="15.28515625" style="75" bestFit="1" customWidth="1"/>
    <col min="2" max="2" width="33.28515625" style="75" bestFit="1" customWidth="1" collapsed="1"/>
    <col min="3" max="3" width="13" style="76" customWidth="1"/>
    <col min="4" max="4" width="12.140625" style="76" customWidth="1"/>
    <col min="5" max="5" width="11.5703125" style="87" customWidth="1"/>
    <col min="6" max="6" width="12.85546875" style="76" customWidth="1"/>
    <col min="7" max="7" width="14.85546875" style="76" customWidth="1"/>
    <col min="8" max="8" width="15.28515625" style="79" customWidth="1"/>
    <col min="9" max="9" width="18.28515625" style="78" bestFit="1" customWidth="1"/>
    <col min="10" max="11" width="12.85546875" style="79" customWidth="1"/>
    <col min="12" max="12" width="13" style="76" customWidth="1"/>
    <col min="13" max="13" width="11.7109375" style="78" bestFit="1" customWidth="1"/>
    <col min="14" max="16" width="12.85546875" style="76" customWidth="1"/>
    <col min="17" max="18" width="15.7109375" style="37" bestFit="1" customWidth="1"/>
    <col min="19" max="19" width="16.85546875" style="37" bestFit="1" customWidth="1"/>
    <col min="20" max="20" width="16.85546875" style="37" customWidth="1"/>
    <col min="21" max="16384" width="9.140625" style="36"/>
  </cols>
  <sheetData>
    <row r="1" spans="1:20" ht="18.75">
      <c r="A1" s="1" t="s">
        <v>754</v>
      </c>
      <c r="N1" s="78"/>
      <c r="O1" s="78"/>
      <c r="R1" s="79">
        <v>0.15</v>
      </c>
    </row>
    <row r="2" spans="1:20" ht="76.5">
      <c r="A2" s="235" t="s">
        <v>643</v>
      </c>
      <c r="B2" s="235" t="s">
        <v>635</v>
      </c>
      <c r="C2" s="236" t="s">
        <v>648</v>
      </c>
      <c r="D2" s="236" t="s">
        <v>649</v>
      </c>
      <c r="E2" s="237" t="s">
        <v>650</v>
      </c>
      <c r="F2" s="238" t="s">
        <v>755</v>
      </c>
      <c r="G2" s="236" t="s">
        <v>651</v>
      </c>
      <c r="H2" s="239" t="s">
        <v>652</v>
      </c>
      <c r="I2" s="240" t="s">
        <v>660</v>
      </c>
      <c r="J2" s="239" t="s">
        <v>645</v>
      </c>
      <c r="K2" s="239" t="s">
        <v>653</v>
      </c>
      <c r="L2" s="236" t="s">
        <v>659</v>
      </c>
      <c r="M2" s="239" t="s">
        <v>661</v>
      </c>
      <c r="N2" s="237" t="s">
        <v>662</v>
      </c>
      <c r="O2" s="241" t="s">
        <v>654</v>
      </c>
      <c r="P2" s="238" t="s">
        <v>655</v>
      </c>
      <c r="Q2" s="242" t="s">
        <v>656</v>
      </c>
      <c r="R2" s="242" t="s">
        <v>764</v>
      </c>
      <c r="S2" s="242" t="s">
        <v>657</v>
      </c>
      <c r="T2" s="242" t="s">
        <v>658</v>
      </c>
    </row>
    <row r="3" spans="1:20" s="77" customFormat="1">
      <c r="A3" s="72" t="s">
        <v>664</v>
      </c>
      <c r="B3" s="72" t="s">
        <v>73</v>
      </c>
      <c r="C3" s="69">
        <v>10970</v>
      </c>
      <c r="D3" s="69">
        <v>343523</v>
      </c>
      <c r="E3" s="88">
        <v>126</v>
      </c>
      <c r="F3" s="69">
        <v>2726.3730158730159</v>
      </c>
      <c r="G3" s="69">
        <v>87.063492063492063</v>
      </c>
      <c r="H3" s="82">
        <v>7.9365079365079361E-3</v>
      </c>
      <c r="I3" s="81" t="s">
        <v>759</v>
      </c>
      <c r="J3" s="82" t="s">
        <v>646</v>
      </c>
      <c r="K3" s="82"/>
      <c r="L3" s="69">
        <v>9873</v>
      </c>
      <c r="M3" s="81">
        <v>0.5</v>
      </c>
      <c r="N3" s="69">
        <v>4936.5</v>
      </c>
      <c r="O3" s="69">
        <v>25</v>
      </c>
      <c r="P3" s="69">
        <v>123412.5</v>
      </c>
      <c r="Q3" s="228">
        <v>13575375</v>
      </c>
      <c r="R3" s="223">
        <v>2036306.25</v>
      </c>
      <c r="S3" s="223"/>
      <c r="T3" s="224">
        <v>2036306.25</v>
      </c>
    </row>
    <row r="4" spans="1:20">
      <c r="A4" s="72" t="s">
        <v>665</v>
      </c>
      <c r="B4" s="72" t="s">
        <v>9</v>
      </c>
      <c r="C4" s="69">
        <v>1226</v>
      </c>
      <c r="D4" s="69">
        <v>28525</v>
      </c>
      <c r="E4" s="88">
        <v>40</v>
      </c>
      <c r="F4" s="69">
        <v>713.125</v>
      </c>
      <c r="G4" s="69">
        <v>30.65</v>
      </c>
      <c r="H4" s="82">
        <v>2.4999999999999998E-2</v>
      </c>
      <c r="I4" s="81" t="s">
        <v>759</v>
      </c>
      <c r="J4" s="82" t="s">
        <v>646</v>
      </c>
      <c r="K4" s="82"/>
      <c r="L4" s="69">
        <v>1103.4000000000001</v>
      </c>
      <c r="M4" s="81">
        <v>0.5</v>
      </c>
      <c r="N4" s="69">
        <v>551.70000000000005</v>
      </c>
      <c r="O4" s="69">
        <v>25</v>
      </c>
      <c r="P4" s="69">
        <v>13792.500000000002</v>
      </c>
      <c r="Q4" s="228">
        <v>1517175.0000000002</v>
      </c>
      <c r="R4" s="223">
        <v>227576.25000000003</v>
      </c>
      <c r="S4" s="223"/>
      <c r="T4" s="224">
        <v>227576.25000000003</v>
      </c>
    </row>
    <row r="5" spans="1:20">
      <c r="A5" s="72" t="s">
        <v>666</v>
      </c>
      <c r="B5" s="72" t="s">
        <v>11</v>
      </c>
      <c r="C5" s="69">
        <v>650</v>
      </c>
      <c r="D5" s="69">
        <v>13883</v>
      </c>
      <c r="E5" s="88">
        <v>31</v>
      </c>
      <c r="F5" s="69">
        <v>447.83870967741933</v>
      </c>
      <c r="G5" s="69">
        <v>20.967741935483872</v>
      </c>
      <c r="H5" s="82">
        <v>3.2258064516129031E-2</v>
      </c>
      <c r="I5" s="81" t="s">
        <v>759</v>
      </c>
      <c r="J5" s="82" t="s">
        <v>646</v>
      </c>
      <c r="K5" s="82"/>
      <c r="L5" s="69">
        <v>585</v>
      </c>
      <c r="M5" s="81">
        <v>0.5</v>
      </c>
      <c r="N5" s="69">
        <v>292.5</v>
      </c>
      <c r="O5" s="69">
        <v>25</v>
      </c>
      <c r="P5" s="69">
        <v>7312.5</v>
      </c>
      <c r="Q5" s="228">
        <v>804375</v>
      </c>
      <c r="R5" s="223">
        <v>120656.25</v>
      </c>
      <c r="S5" s="223"/>
      <c r="T5" s="224">
        <v>120656.25</v>
      </c>
    </row>
    <row r="6" spans="1:20">
      <c r="A6" s="72" t="s">
        <v>667</v>
      </c>
      <c r="B6" s="72" t="s">
        <v>13</v>
      </c>
      <c r="C6" s="69">
        <v>907</v>
      </c>
      <c r="D6" s="69">
        <v>14887</v>
      </c>
      <c r="E6" s="88">
        <v>30</v>
      </c>
      <c r="F6" s="69">
        <v>496.23333333333335</v>
      </c>
      <c r="G6" s="69">
        <v>30.233333333333334</v>
      </c>
      <c r="H6" s="82">
        <v>3.3333333333333333E-2</v>
      </c>
      <c r="I6" s="81" t="s">
        <v>759</v>
      </c>
      <c r="J6" s="82" t="s">
        <v>646</v>
      </c>
      <c r="K6" s="82"/>
      <c r="L6" s="69">
        <v>816.30000000000007</v>
      </c>
      <c r="M6" s="81">
        <v>0.5</v>
      </c>
      <c r="N6" s="69">
        <v>408.15000000000003</v>
      </c>
      <c r="O6" s="69">
        <v>25</v>
      </c>
      <c r="P6" s="69">
        <v>10203.75</v>
      </c>
      <c r="Q6" s="228">
        <v>1122412.5</v>
      </c>
      <c r="R6" s="223">
        <v>168361.875</v>
      </c>
      <c r="S6" s="223"/>
      <c r="T6" s="224">
        <v>168361.875</v>
      </c>
    </row>
    <row r="7" spans="1:20">
      <c r="A7" s="72" t="s">
        <v>668</v>
      </c>
      <c r="B7" s="72" t="s">
        <v>15</v>
      </c>
      <c r="C7" s="69">
        <v>501</v>
      </c>
      <c r="D7" s="69">
        <v>14337</v>
      </c>
      <c r="E7" s="88">
        <v>1</v>
      </c>
      <c r="F7" s="69">
        <v>14337</v>
      </c>
      <c r="G7" s="69">
        <v>501</v>
      </c>
      <c r="H7" s="82">
        <v>1</v>
      </c>
      <c r="I7" s="81" t="s">
        <v>759</v>
      </c>
      <c r="J7" s="82" t="s">
        <v>646</v>
      </c>
      <c r="K7" s="82"/>
      <c r="L7" s="69">
        <v>450.90000000000003</v>
      </c>
      <c r="M7" s="81">
        <v>0.5</v>
      </c>
      <c r="N7" s="69">
        <v>225.45000000000002</v>
      </c>
      <c r="O7" s="69">
        <v>25</v>
      </c>
      <c r="P7" s="69">
        <v>5636.25</v>
      </c>
      <c r="Q7" s="228">
        <v>619987.5</v>
      </c>
      <c r="R7" s="223">
        <v>92998.125</v>
      </c>
      <c r="S7" s="223"/>
      <c r="T7" s="224">
        <v>92998.125</v>
      </c>
    </row>
    <row r="8" spans="1:20">
      <c r="A8" s="72" t="s">
        <v>669</v>
      </c>
      <c r="B8" s="72" t="s">
        <v>17</v>
      </c>
      <c r="C8" s="69">
        <v>1003</v>
      </c>
      <c r="D8" s="69">
        <v>18653</v>
      </c>
      <c r="E8" s="88">
        <v>25</v>
      </c>
      <c r="F8" s="69">
        <v>746.12</v>
      </c>
      <c r="G8" s="69">
        <v>40.119999999999997</v>
      </c>
      <c r="H8" s="82">
        <v>0.04</v>
      </c>
      <c r="I8" s="81" t="s">
        <v>759</v>
      </c>
      <c r="J8" s="82" t="s">
        <v>646</v>
      </c>
      <c r="K8" s="82"/>
      <c r="L8" s="69">
        <v>902.7</v>
      </c>
      <c r="M8" s="81">
        <v>0.5</v>
      </c>
      <c r="N8" s="69">
        <v>451.35</v>
      </c>
      <c r="O8" s="69">
        <v>25</v>
      </c>
      <c r="P8" s="69">
        <v>11283.75</v>
      </c>
      <c r="Q8" s="228">
        <v>1241212.5</v>
      </c>
      <c r="R8" s="223">
        <v>186181.875</v>
      </c>
      <c r="S8" s="223"/>
      <c r="T8" s="224">
        <v>186181.875</v>
      </c>
    </row>
    <row r="9" spans="1:20">
      <c r="A9" s="72" t="s">
        <v>670</v>
      </c>
      <c r="B9" s="72" t="s">
        <v>19</v>
      </c>
      <c r="C9" s="69">
        <v>826</v>
      </c>
      <c r="D9" s="69">
        <v>15366</v>
      </c>
      <c r="E9" s="88">
        <v>43</v>
      </c>
      <c r="F9" s="69">
        <v>357.3488372093023</v>
      </c>
      <c r="G9" s="69">
        <v>19.209302325581394</v>
      </c>
      <c r="H9" s="82">
        <v>2.3255813953488372E-2</v>
      </c>
      <c r="I9" s="81" t="s">
        <v>759</v>
      </c>
      <c r="J9" s="82" t="s">
        <v>646</v>
      </c>
      <c r="K9" s="82"/>
      <c r="L9" s="69">
        <v>743.4</v>
      </c>
      <c r="M9" s="81">
        <v>0.5</v>
      </c>
      <c r="N9" s="69">
        <v>371.7</v>
      </c>
      <c r="O9" s="69">
        <v>25</v>
      </c>
      <c r="P9" s="69">
        <v>9292.5</v>
      </c>
      <c r="Q9" s="228">
        <v>1022175</v>
      </c>
      <c r="R9" s="223">
        <v>153326.25</v>
      </c>
      <c r="S9" s="223"/>
      <c r="T9" s="224">
        <v>153326.25</v>
      </c>
    </row>
    <row r="10" spans="1:20">
      <c r="A10" s="72" t="s">
        <v>671</v>
      </c>
      <c r="B10" s="189" t="s">
        <v>21</v>
      </c>
      <c r="C10" s="69">
        <v>399</v>
      </c>
      <c r="D10" s="69">
        <v>8658</v>
      </c>
      <c r="E10" s="88">
        <v>15</v>
      </c>
      <c r="F10" s="69">
        <v>577.20000000000005</v>
      </c>
      <c r="G10" s="69">
        <v>26.6</v>
      </c>
      <c r="H10" s="82">
        <v>6.6666666666666666E-2</v>
      </c>
      <c r="I10" s="81" t="s">
        <v>760</v>
      </c>
      <c r="J10" s="82" t="s">
        <v>761</v>
      </c>
      <c r="K10" s="82"/>
      <c r="L10" s="69">
        <v>359.1</v>
      </c>
      <c r="M10" s="81"/>
      <c r="N10" s="69"/>
      <c r="O10" s="69"/>
      <c r="P10" s="69"/>
      <c r="Q10" s="228"/>
      <c r="R10" s="223"/>
      <c r="S10" s="223">
        <v>225000</v>
      </c>
      <c r="T10" s="224">
        <v>225000</v>
      </c>
    </row>
    <row r="11" spans="1:20">
      <c r="A11" s="72" t="s">
        <v>672</v>
      </c>
      <c r="B11" s="189" t="s">
        <v>23</v>
      </c>
      <c r="C11" s="69">
        <v>542</v>
      </c>
      <c r="D11" s="69">
        <v>3703</v>
      </c>
      <c r="E11" s="88">
        <v>13</v>
      </c>
      <c r="F11" s="69">
        <v>284.84615384615387</v>
      </c>
      <c r="G11" s="69">
        <v>41.692307692307693</v>
      </c>
      <c r="H11" s="82">
        <v>7.6923076923076927E-2</v>
      </c>
      <c r="I11" s="81" t="s">
        <v>760</v>
      </c>
      <c r="J11" s="82" t="s">
        <v>761</v>
      </c>
      <c r="K11" s="82"/>
      <c r="L11" s="69">
        <v>487.8</v>
      </c>
      <c r="M11" s="81"/>
      <c r="N11" s="69"/>
      <c r="O11" s="69"/>
      <c r="P11" s="69"/>
      <c r="Q11" s="228"/>
      <c r="R11" s="223"/>
      <c r="S11" s="223">
        <v>195000</v>
      </c>
      <c r="T11" s="224">
        <v>195000</v>
      </c>
    </row>
    <row r="12" spans="1:20">
      <c r="A12" s="72" t="s">
        <v>673</v>
      </c>
      <c r="B12" s="72" t="s">
        <v>25</v>
      </c>
      <c r="C12" s="69">
        <v>580</v>
      </c>
      <c r="D12" s="69">
        <v>11380</v>
      </c>
      <c r="E12" s="88">
        <v>19</v>
      </c>
      <c r="F12" s="69">
        <v>598.9473684210526</v>
      </c>
      <c r="G12" s="69">
        <v>30.526315789473685</v>
      </c>
      <c r="H12" s="82">
        <v>5.2631578947368425E-2</v>
      </c>
      <c r="I12" s="81" t="s">
        <v>759</v>
      </c>
      <c r="J12" s="82" t="s">
        <v>646</v>
      </c>
      <c r="K12" s="82"/>
      <c r="L12" s="69">
        <v>522</v>
      </c>
      <c r="M12" s="81">
        <v>0.5</v>
      </c>
      <c r="N12" s="69">
        <v>261</v>
      </c>
      <c r="O12" s="69">
        <v>25</v>
      </c>
      <c r="P12" s="69">
        <v>6525</v>
      </c>
      <c r="Q12" s="228">
        <v>717750</v>
      </c>
      <c r="R12" s="223">
        <v>107662.5</v>
      </c>
      <c r="S12" s="223"/>
      <c r="T12" s="224">
        <v>107662.5</v>
      </c>
    </row>
    <row r="13" spans="1:20" s="83" customFormat="1">
      <c r="A13" s="72" t="s">
        <v>674</v>
      </c>
      <c r="B13" s="189" t="s">
        <v>27</v>
      </c>
      <c r="C13" s="69">
        <v>356</v>
      </c>
      <c r="D13" s="69">
        <v>8015</v>
      </c>
      <c r="E13" s="88">
        <v>2</v>
      </c>
      <c r="F13" s="69">
        <v>4007.5</v>
      </c>
      <c r="G13" s="69">
        <v>178</v>
      </c>
      <c r="H13" s="82">
        <v>0.5</v>
      </c>
      <c r="I13" s="81" t="s">
        <v>760</v>
      </c>
      <c r="J13" s="82" t="s">
        <v>761</v>
      </c>
      <c r="K13" s="82"/>
      <c r="L13" s="69">
        <v>320.40000000000003</v>
      </c>
      <c r="M13" s="81">
        <v>0.5</v>
      </c>
      <c r="N13" s="69">
        <v>160.20000000000002</v>
      </c>
      <c r="O13" s="69">
        <v>25</v>
      </c>
      <c r="P13" s="69">
        <v>4005.0000000000005</v>
      </c>
      <c r="Q13" s="228">
        <v>440550.00000000006</v>
      </c>
      <c r="R13" s="223">
        <v>66082.5</v>
      </c>
      <c r="S13" s="223"/>
      <c r="T13" s="224">
        <v>66082.5</v>
      </c>
    </row>
    <row r="14" spans="1:20" s="77" customFormat="1">
      <c r="A14" s="80" t="s">
        <v>675</v>
      </c>
      <c r="B14" s="80" t="s">
        <v>75</v>
      </c>
      <c r="C14" s="69">
        <v>1436</v>
      </c>
      <c r="D14" s="69">
        <v>116967</v>
      </c>
      <c r="E14" s="88">
        <v>3</v>
      </c>
      <c r="F14" s="69">
        <v>38989</v>
      </c>
      <c r="G14" s="69">
        <v>478.66666666666669</v>
      </c>
      <c r="H14" s="82">
        <v>0.33333333333333337</v>
      </c>
      <c r="I14" s="81" t="s">
        <v>759</v>
      </c>
      <c r="J14" s="82" t="s">
        <v>646</v>
      </c>
      <c r="K14" s="82" t="s">
        <v>647</v>
      </c>
      <c r="L14" s="69">
        <v>1292.4000000000001</v>
      </c>
      <c r="M14" s="81">
        <v>0.8</v>
      </c>
      <c r="N14" s="69">
        <v>1033.92</v>
      </c>
      <c r="O14" s="69">
        <v>50</v>
      </c>
      <c r="P14" s="69">
        <v>51696</v>
      </c>
      <c r="Q14" s="228">
        <v>5686560</v>
      </c>
      <c r="R14" s="223">
        <v>852984</v>
      </c>
      <c r="S14" s="223"/>
      <c r="T14" s="224">
        <v>852984</v>
      </c>
    </row>
    <row r="15" spans="1:20">
      <c r="A15" s="72" t="s">
        <v>676</v>
      </c>
      <c r="B15" s="189" t="s">
        <v>29</v>
      </c>
      <c r="C15" s="69">
        <v>270</v>
      </c>
      <c r="D15" s="69">
        <v>8347</v>
      </c>
      <c r="E15" s="88">
        <v>12</v>
      </c>
      <c r="F15" s="69">
        <v>695.58333333333337</v>
      </c>
      <c r="G15" s="69">
        <v>22.5</v>
      </c>
      <c r="H15" s="82">
        <v>8.3333333333333329E-2</v>
      </c>
      <c r="I15" s="81" t="s">
        <v>760</v>
      </c>
      <c r="J15" s="82" t="s">
        <v>761</v>
      </c>
      <c r="K15" s="82"/>
      <c r="L15" s="69">
        <v>243</v>
      </c>
      <c r="M15" s="81"/>
      <c r="N15" s="69"/>
      <c r="O15" s="69"/>
      <c r="P15" s="69"/>
      <c r="Q15" s="228"/>
      <c r="R15" s="223"/>
      <c r="S15" s="223">
        <v>180000</v>
      </c>
      <c r="T15" s="224">
        <v>180000</v>
      </c>
    </row>
    <row r="16" spans="1:20">
      <c r="A16" s="72" t="s">
        <v>677</v>
      </c>
      <c r="B16" s="189" t="s">
        <v>31</v>
      </c>
      <c r="C16" s="69">
        <v>280</v>
      </c>
      <c r="D16" s="69">
        <v>5296</v>
      </c>
      <c r="E16" s="88">
        <v>7</v>
      </c>
      <c r="F16" s="69">
        <v>756.57142857142856</v>
      </c>
      <c r="G16" s="69">
        <v>40</v>
      </c>
      <c r="H16" s="82">
        <v>0.14285714285714285</v>
      </c>
      <c r="I16" s="81" t="s">
        <v>760</v>
      </c>
      <c r="J16" s="82" t="s">
        <v>761</v>
      </c>
      <c r="K16" s="82"/>
      <c r="L16" s="69">
        <v>252</v>
      </c>
      <c r="M16" s="81"/>
      <c r="N16" s="69"/>
      <c r="O16" s="69"/>
      <c r="P16" s="69"/>
      <c r="Q16" s="228"/>
      <c r="R16" s="223"/>
      <c r="S16" s="223">
        <v>105000</v>
      </c>
      <c r="T16" s="224">
        <v>105000</v>
      </c>
    </row>
    <row r="17" spans="1:20">
      <c r="A17" s="72" t="s">
        <v>678</v>
      </c>
      <c r="B17" s="189" t="s">
        <v>33</v>
      </c>
      <c r="C17" s="69">
        <v>136</v>
      </c>
      <c r="D17" s="69">
        <v>2881</v>
      </c>
      <c r="E17" s="88">
        <v>3</v>
      </c>
      <c r="F17" s="69">
        <v>960.33333333333337</v>
      </c>
      <c r="G17" s="69">
        <v>45.333333333333336</v>
      </c>
      <c r="H17" s="82">
        <v>0.33333333333333337</v>
      </c>
      <c r="I17" s="81" t="s">
        <v>760</v>
      </c>
      <c r="J17" s="82" t="s">
        <v>761</v>
      </c>
      <c r="K17" s="82"/>
      <c r="L17" s="69">
        <v>122.4</v>
      </c>
      <c r="M17" s="81"/>
      <c r="N17" s="69"/>
      <c r="O17" s="69"/>
      <c r="P17" s="69"/>
      <c r="Q17" s="228"/>
      <c r="R17" s="223"/>
      <c r="S17" s="223">
        <v>45000</v>
      </c>
      <c r="T17" s="224">
        <v>45000</v>
      </c>
    </row>
    <row r="18" spans="1:20" s="83" customFormat="1">
      <c r="A18" s="72" t="s">
        <v>679</v>
      </c>
      <c r="B18" s="189" t="s">
        <v>35</v>
      </c>
      <c r="C18" s="69">
        <v>489</v>
      </c>
      <c r="D18" s="69">
        <v>8705</v>
      </c>
      <c r="E18" s="88">
        <v>2</v>
      </c>
      <c r="F18" s="69">
        <v>4352.5</v>
      </c>
      <c r="G18" s="69">
        <v>244.5</v>
      </c>
      <c r="H18" s="82">
        <v>0.5</v>
      </c>
      <c r="I18" s="81" t="s">
        <v>760</v>
      </c>
      <c r="J18" s="82" t="s">
        <v>761</v>
      </c>
      <c r="K18" s="82"/>
      <c r="L18" s="69">
        <v>440.1</v>
      </c>
      <c r="M18" s="81">
        <v>0.5</v>
      </c>
      <c r="N18" s="69">
        <v>220.05</v>
      </c>
      <c r="O18" s="69">
        <v>25</v>
      </c>
      <c r="P18" s="69">
        <v>5501.25</v>
      </c>
      <c r="Q18" s="228">
        <v>605137.5</v>
      </c>
      <c r="R18" s="223">
        <v>90770.625</v>
      </c>
      <c r="S18" s="223"/>
      <c r="T18" s="224">
        <v>90770.625</v>
      </c>
    </row>
    <row r="19" spans="1:20" s="83" customFormat="1">
      <c r="A19" s="72" t="s">
        <v>680</v>
      </c>
      <c r="B19" s="189" t="s">
        <v>636</v>
      </c>
      <c r="C19" s="69">
        <v>237</v>
      </c>
      <c r="D19" s="69">
        <v>6332</v>
      </c>
      <c r="E19" s="88">
        <v>12</v>
      </c>
      <c r="F19" s="69">
        <v>527.66666666666663</v>
      </c>
      <c r="G19" s="69">
        <v>19.75</v>
      </c>
      <c r="H19" s="82">
        <v>8.3333333333333329E-2</v>
      </c>
      <c r="I19" s="81" t="s">
        <v>760</v>
      </c>
      <c r="J19" s="82" t="s">
        <v>761</v>
      </c>
      <c r="K19" s="82" t="s">
        <v>647</v>
      </c>
      <c r="L19" s="69">
        <v>213.3</v>
      </c>
      <c r="M19" s="81">
        <v>0.8</v>
      </c>
      <c r="N19" s="69">
        <v>170.64000000000001</v>
      </c>
      <c r="O19" s="69">
        <v>50</v>
      </c>
      <c r="P19" s="69">
        <v>8532</v>
      </c>
      <c r="Q19" s="228">
        <v>938520</v>
      </c>
      <c r="R19" s="223">
        <v>140778</v>
      </c>
      <c r="S19" s="223"/>
      <c r="T19" s="224">
        <v>140778</v>
      </c>
    </row>
    <row r="20" spans="1:20" s="84" customFormat="1">
      <c r="A20" s="72" t="s">
        <v>681</v>
      </c>
      <c r="B20" s="189" t="s">
        <v>85</v>
      </c>
      <c r="C20" s="69">
        <v>238</v>
      </c>
      <c r="D20" s="69">
        <v>5481</v>
      </c>
      <c r="E20" s="88">
        <v>6</v>
      </c>
      <c r="F20" s="69">
        <v>913.5</v>
      </c>
      <c r="G20" s="69">
        <v>39.666666666666664</v>
      </c>
      <c r="H20" s="82">
        <v>0.16666666666666666</v>
      </c>
      <c r="I20" s="81" t="s">
        <v>760</v>
      </c>
      <c r="J20" s="82" t="s">
        <v>761</v>
      </c>
      <c r="K20" s="82" t="s">
        <v>647</v>
      </c>
      <c r="L20" s="69">
        <v>214.20000000000002</v>
      </c>
      <c r="M20" s="81">
        <v>0.8</v>
      </c>
      <c r="N20" s="69">
        <v>171.36</v>
      </c>
      <c r="O20" s="69">
        <v>50</v>
      </c>
      <c r="P20" s="69">
        <v>8568</v>
      </c>
      <c r="Q20" s="228">
        <v>942480</v>
      </c>
      <c r="R20" s="223">
        <v>141372</v>
      </c>
      <c r="S20" s="223"/>
      <c r="T20" s="224">
        <v>141372</v>
      </c>
    </row>
    <row r="21" spans="1:20">
      <c r="A21" s="72" t="s">
        <v>682</v>
      </c>
      <c r="B21" s="189" t="s">
        <v>37</v>
      </c>
      <c r="C21" s="69">
        <v>243</v>
      </c>
      <c r="D21" s="69">
        <v>3823</v>
      </c>
      <c r="E21" s="88">
        <v>6</v>
      </c>
      <c r="F21" s="69">
        <v>637.16666666666663</v>
      </c>
      <c r="G21" s="69">
        <v>40.5</v>
      </c>
      <c r="H21" s="82">
        <v>0.16666666666666666</v>
      </c>
      <c r="I21" s="81" t="s">
        <v>760</v>
      </c>
      <c r="J21" s="82" t="s">
        <v>761</v>
      </c>
      <c r="K21" s="82"/>
      <c r="L21" s="69">
        <v>218.70000000000002</v>
      </c>
      <c r="M21" s="81"/>
      <c r="N21" s="69"/>
      <c r="O21" s="69"/>
      <c r="P21" s="69"/>
      <c r="Q21" s="228"/>
      <c r="R21" s="223"/>
      <c r="S21" s="223">
        <v>90000</v>
      </c>
      <c r="T21" s="224">
        <v>90000</v>
      </c>
    </row>
    <row r="22" spans="1:20">
      <c r="A22" s="72" t="s">
        <v>683</v>
      </c>
      <c r="B22" s="72" t="s">
        <v>39</v>
      </c>
      <c r="C22" s="69">
        <v>214</v>
      </c>
      <c r="D22" s="69">
        <v>1751</v>
      </c>
      <c r="E22" s="88">
        <v>8</v>
      </c>
      <c r="F22" s="69">
        <v>218.875</v>
      </c>
      <c r="G22" s="69">
        <v>26.75</v>
      </c>
      <c r="H22" s="82">
        <v>0.125</v>
      </c>
      <c r="I22" s="81" t="s">
        <v>762</v>
      </c>
      <c r="J22" s="82" t="s">
        <v>761</v>
      </c>
      <c r="K22" s="82"/>
      <c r="L22" s="69">
        <v>192.6</v>
      </c>
      <c r="M22" s="81"/>
      <c r="N22" s="69"/>
      <c r="O22" s="69"/>
      <c r="P22" s="69"/>
      <c r="Q22" s="228"/>
      <c r="R22" s="223"/>
      <c r="S22" s="223">
        <v>120000</v>
      </c>
      <c r="T22" s="224">
        <v>120000</v>
      </c>
    </row>
    <row r="23" spans="1:20">
      <c r="A23" s="72" t="s">
        <v>684</v>
      </c>
      <c r="B23" s="189" t="s">
        <v>41</v>
      </c>
      <c r="C23" s="69">
        <v>148</v>
      </c>
      <c r="D23" s="69">
        <v>3415</v>
      </c>
      <c r="E23" s="88">
        <v>4</v>
      </c>
      <c r="F23" s="69">
        <v>853.75</v>
      </c>
      <c r="G23" s="69">
        <v>37</v>
      </c>
      <c r="H23" s="82">
        <v>0.25</v>
      </c>
      <c r="I23" s="81" t="s">
        <v>760</v>
      </c>
      <c r="J23" s="82" t="s">
        <v>761</v>
      </c>
      <c r="K23" s="82"/>
      <c r="L23" s="69">
        <v>133.20000000000002</v>
      </c>
      <c r="M23" s="81"/>
      <c r="N23" s="69"/>
      <c r="O23" s="69"/>
      <c r="P23" s="69"/>
      <c r="Q23" s="228"/>
      <c r="R23" s="223"/>
      <c r="S23" s="223">
        <v>60000</v>
      </c>
      <c r="T23" s="224">
        <v>60000</v>
      </c>
    </row>
    <row r="24" spans="1:20">
      <c r="A24" s="72" t="s">
        <v>685</v>
      </c>
      <c r="B24" s="72" t="s">
        <v>3</v>
      </c>
      <c r="C24" s="69">
        <v>4658</v>
      </c>
      <c r="D24" s="69">
        <v>110517</v>
      </c>
      <c r="E24" s="88">
        <v>83</v>
      </c>
      <c r="F24" s="69">
        <v>1331.5301204819277</v>
      </c>
      <c r="G24" s="69">
        <v>56.120481927710841</v>
      </c>
      <c r="H24" s="82">
        <v>1.2048192771084336E-2</v>
      </c>
      <c r="I24" s="81" t="s">
        <v>759</v>
      </c>
      <c r="J24" s="82" t="s">
        <v>646</v>
      </c>
      <c r="K24" s="82"/>
      <c r="L24" s="69">
        <v>4192.2</v>
      </c>
      <c r="M24" s="81">
        <v>0.5</v>
      </c>
      <c r="N24" s="69">
        <v>2096.1</v>
      </c>
      <c r="O24" s="69">
        <v>25</v>
      </c>
      <c r="P24" s="69">
        <v>52402.5</v>
      </c>
      <c r="Q24" s="228">
        <v>5764275</v>
      </c>
      <c r="R24" s="223">
        <v>864641.25</v>
      </c>
      <c r="S24" s="223"/>
      <c r="T24" s="224">
        <v>864641.25</v>
      </c>
    </row>
    <row r="25" spans="1:20">
      <c r="A25" s="72" t="s">
        <v>686</v>
      </c>
      <c r="B25" s="189" t="s">
        <v>637</v>
      </c>
      <c r="C25" s="69">
        <v>140</v>
      </c>
      <c r="D25" s="69">
        <v>3265</v>
      </c>
      <c r="E25" s="88">
        <v>6</v>
      </c>
      <c r="F25" s="69">
        <v>544.16666666666663</v>
      </c>
      <c r="G25" s="69">
        <v>23.333333333333332</v>
      </c>
      <c r="H25" s="82">
        <v>0.16666666666666666</v>
      </c>
      <c r="I25" s="81" t="s">
        <v>760</v>
      </c>
      <c r="J25" s="82" t="s">
        <v>761</v>
      </c>
      <c r="K25" s="82"/>
      <c r="L25" s="69">
        <v>126</v>
      </c>
      <c r="M25" s="81"/>
      <c r="N25" s="69"/>
      <c r="O25" s="69"/>
      <c r="P25" s="69"/>
      <c r="Q25" s="228"/>
      <c r="R25" s="223"/>
      <c r="S25" s="223">
        <v>90000</v>
      </c>
      <c r="T25" s="224">
        <v>90000</v>
      </c>
    </row>
    <row r="26" spans="1:20">
      <c r="A26" s="72" t="s">
        <v>687</v>
      </c>
      <c r="B26" s="189" t="s">
        <v>47</v>
      </c>
      <c r="C26" s="69">
        <v>350</v>
      </c>
      <c r="D26" s="69">
        <v>5327</v>
      </c>
      <c r="E26" s="88">
        <v>4</v>
      </c>
      <c r="F26" s="69">
        <v>1331.75</v>
      </c>
      <c r="G26" s="69">
        <v>87.5</v>
      </c>
      <c r="H26" s="82">
        <v>0.25</v>
      </c>
      <c r="I26" s="81" t="s">
        <v>760</v>
      </c>
      <c r="J26" s="82" t="s">
        <v>761</v>
      </c>
      <c r="K26" s="82"/>
      <c r="L26" s="69">
        <v>315</v>
      </c>
      <c r="M26" s="81"/>
      <c r="N26" s="69"/>
      <c r="O26" s="69"/>
      <c r="P26" s="69"/>
      <c r="Q26" s="228"/>
      <c r="R26" s="223"/>
      <c r="S26" s="223">
        <v>60000</v>
      </c>
      <c r="T26" s="224">
        <v>60000</v>
      </c>
    </row>
    <row r="27" spans="1:20">
      <c r="A27" s="72" t="s">
        <v>688</v>
      </c>
      <c r="B27" s="189" t="s">
        <v>638</v>
      </c>
      <c r="C27" s="69">
        <v>222</v>
      </c>
      <c r="D27" s="69">
        <v>4264</v>
      </c>
      <c r="E27" s="88">
        <v>5</v>
      </c>
      <c r="F27" s="69">
        <v>852.8</v>
      </c>
      <c r="G27" s="69">
        <v>44.4</v>
      </c>
      <c r="H27" s="82">
        <v>0.19999999999999998</v>
      </c>
      <c r="I27" s="81" t="s">
        <v>760</v>
      </c>
      <c r="J27" s="82" t="s">
        <v>761</v>
      </c>
      <c r="K27" s="82"/>
      <c r="L27" s="69">
        <v>199.8</v>
      </c>
      <c r="M27" s="81"/>
      <c r="N27" s="69"/>
      <c r="O27" s="69"/>
      <c r="P27" s="69"/>
      <c r="Q27" s="228"/>
      <c r="R27" s="223"/>
      <c r="S27" s="223">
        <v>75000</v>
      </c>
      <c r="T27" s="224">
        <v>75000</v>
      </c>
    </row>
    <row r="28" spans="1:20">
      <c r="A28" s="72" t="s">
        <v>689</v>
      </c>
      <c r="B28" s="72" t="s">
        <v>53</v>
      </c>
      <c r="C28" s="69">
        <v>60</v>
      </c>
      <c r="D28" s="69">
        <v>1269</v>
      </c>
      <c r="E28" s="88">
        <v>1</v>
      </c>
      <c r="F28" s="69">
        <v>1269</v>
      </c>
      <c r="G28" s="69">
        <v>60</v>
      </c>
      <c r="H28" s="82">
        <v>1</v>
      </c>
      <c r="I28" s="81" t="s">
        <v>762</v>
      </c>
      <c r="J28" s="82" t="s">
        <v>761</v>
      </c>
      <c r="K28" s="82"/>
      <c r="L28" s="69">
        <v>54</v>
      </c>
      <c r="M28" s="81"/>
      <c r="N28" s="69"/>
      <c r="O28" s="69"/>
      <c r="P28" s="69"/>
      <c r="Q28" s="228"/>
      <c r="R28" s="223"/>
      <c r="S28" s="223">
        <v>15000</v>
      </c>
      <c r="T28" s="224">
        <v>15000</v>
      </c>
    </row>
    <row r="29" spans="1:20" s="83" customFormat="1">
      <c r="A29" s="72" t="s">
        <v>690</v>
      </c>
      <c r="B29" s="189" t="s">
        <v>639</v>
      </c>
      <c r="C29" s="69">
        <v>86</v>
      </c>
      <c r="D29" s="69">
        <v>2071</v>
      </c>
      <c r="E29" s="88">
        <v>2</v>
      </c>
      <c r="F29" s="69">
        <v>1035.5</v>
      </c>
      <c r="G29" s="69">
        <v>43</v>
      </c>
      <c r="H29" s="82">
        <v>0.5</v>
      </c>
      <c r="I29" s="81" t="s">
        <v>760</v>
      </c>
      <c r="J29" s="82" t="s">
        <v>761</v>
      </c>
      <c r="K29" s="82" t="s">
        <v>647</v>
      </c>
      <c r="L29" s="69">
        <v>77.400000000000006</v>
      </c>
      <c r="M29" s="81">
        <v>0.8</v>
      </c>
      <c r="N29" s="69">
        <v>61.920000000000009</v>
      </c>
      <c r="O29" s="69">
        <v>50</v>
      </c>
      <c r="P29" s="69">
        <v>3096.0000000000005</v>
      </c>
      <c r="Q29" s="228">
        <v>340560.00000000006</v>
      </c>
      <c r="R29" s="223">
        <v>51084.000000000007</v>
      </c>
      <c r="S29" s="223"/>
      <c r="T29" s="224">
        <v>51084.000000000007</v>
      </c>
    </row>
    <row r="30" spans="1:20">
      <c r="A30" s="72" t="s">
        <v>691</v>
      </c>
      <c r="B30" s="189" t="s">
        <v>55</v>
      </c>
      <c r="C30" s="69">
        <v>237</v>
      </c>
      <c r="D30" s="69">
        <v>5602</v>
      </c>
      <c r="E30" s="88">
        <v>7</v>
      </c>
      <c r="F30" s="69">
        <v>800.28571428571433</v>
      </c>
      <c r="G30" s="69">
        <v>33.857142857142854</v>
      </c>
      <c r="H30" s="82">
        <v>0.14285714285714285</v>
      </c>
      <c r="I30" s="81" t="s">
        <v>760</v>
      </c>
      <c r="J30" s="82" t="s">
        <v>761</v>
      </c>
      <c r="K30" s="82"/>
      <c r="L30" s="69">
        <v>213.3</v>
      </c>
      <c r="M30" s="81"/>
      <c r="N30" s="69"/>
      <c r="O30" s="69"/>
      <c r="P30" s="69"/>
      <c r="Q30" s="228"/>
      <c r="R30" s="223"/>
      <c r="S30" s="223">
        <v>105000</v>
      </c>
      <c r="T30" s="224">
        <v>105000</v>
      </c>
    </row>
    <row r="31" spans="1:20">
      <c r="A31" s="72" t="s">
        <v>692</v>
      </c>
      <c r="B31" s="189" t="s">
        <v>57</v>
      </c>
      <c r="C31" s="69">
        <v>157</v>
      </c>
      <c r="D31" s="69">
        <v>2759</v>
      </c>
      <c r="E31" s="88">
        <v>4</v>
      </c>
      <c r="F31" s="69">
        <v>689.75</v>
      </c>
      <c r="G31" s="69">
        <v>39.25</v>
      </c>
      <c r="H31" s="82">
        <v>0.25</v>
      </c>
      <c r="I31" s="81" t="s">
        <v>760</v>
      </c>
      <c r="J31" s="82" t="s">
        <v>761</v>
      </c>
      <c r="K31" s="82"/>
      <c r="L31" s="69">
        <v>141.30000000000001</v>
      </c>
      <c r="M31" s="81"/>
      <c r="N31" s="69"/>
      <c r="O31" s="69"/>
      <c r="P31" s="69"/>
      <c r="Q31" s="228"/>
      <c r="R31" s="223"/>
      <c r="S31" s="223">
        <v>60000</v>
      </c>
      <c r="T31" s="224">
        <v>60000</v>
      </c>
    </row>
    <row r="32" spans="1:20">
      <c r="A32" s="72" t="s">
        <v>693</v>
      </c>
      <c r="B32" s="72" t="s">
        <v>59</v>
      </c>
      <c r="C32" s="69">
        <v>39</v>
      </c>
      <c r="D32" s="69">
        <v>1094</v>
      </c>
      <c r="E32" s="88">
        <v>1</v>
      </c>
      <c r="F32" s="69">
        <v>1094</v>
      </c>
      <c r="G32" s="69">
        <v>39</v>
      </c>
      <c r="H32" s="82">
        <v>1</v>
      </c>
      <c r="I32" s="81" t="s">
        <v>762</v>
      </c>
      <c r="J32" s="82" t="s">
        <v>761</v>
      </c>
      <c r="K32" s="82"/>
      <c r="L32" s="69">
        <v>35.1</v>
      </c>
      <c r="M32" s="81"/>
      <c r="N32" s="69"/>
      <c r="O32" s="69"/>
      <c r="P32" s="69"/>
      <c r="Q32" s="228"/>
      <c r="R32" s="223"/>
      <c r="S32" s="223">
        <v>15000</v>
      </c>
      <c r="T32" s="224">
        <v>15000</v>
      </c>
    </row>
    <row r="33" spans="1:20">
      <c r="A33" s="72" t="s">
        <v>694</v>
      </c>
      <c r="B33" s="189" t="s">
        <v>61</v>
      </c>
      <c r="C33" s="69">
        <v>146</v>
      </c>
      <c r="D33" s="69">
        <v>2229</v>
      </c>
      <c r="E33" s="88">
        <v>3</v>
      </c>
      <c r="F33" s="69">
        <v>743</v>
      </c>
      <c r="G33" s="69">
        <v>48.666666666666664</v>
      </c>
      <c r="H33" s="82">
        <v>0.33333333333333331</v>
      </c>
      <c r="I33" s="81" t="s">
        <v>760</v>
      </c>
      <c r="J33" s="82" t="s">
        <v>761</v>
      </c>
      <c r="K33" s="82"/>
      <c r="L33" s="69">
        <v>131.4</v>
      </c>
      <c r="M33" s="81"/>
      <c r="N33" s="69"/>
      <c r="O33" s="69"/>
      <c r="P33" s="69"/>
      <c r="Q33" s="228"/>
      <c r="R33" s="223"/>
      <c r="S33" s="223">
        <v>45000</v>
      </c>
      <c r="T33" s="224">
        <v>45000</v>
      </c>
    </row>
    <row r="34" spans="1:20">
      <c r="A34" s="72" t="s">
        <v>695</v>
      </c>
      <c r="B34" s="72" t="s">
        <v>77</v>
      </c>
      <c r="C34" s="69">
        <v>2114</v>
      </c>
      <c r="D34" s="69">
        <v>44988</v>
      </c>
      <c r="E34" s="88">
        <v>19</v>
      </c>
      <c r="F34" s="69">
        <v>2367.7894736842104</v>
      </c>
      <c r="G34" s="69">
        <v>111.26315789473684</v>
      </c>
      <c r="H34" s="82">
        <v>5.2631578947368418E-2</v>
      </c>
      <c r="I34" s="81" t="s">
        <v>759</v>
      </c>
      <c r="J34" s="82" t="s">
        <v>646</v>
      </c>
      <c r="K34" s="82" t="s">
        <v>647</v>
      </c>
      <c r="L34" s="69">
        <v>1902.6000000000001</v>
      </c>
      <c r="M34" s="81">
        <v>0.8</v>
      </c>
      <c r="N34" s="69">
        <v>1522.0800000000002</v>
      </c>
      <c r="O34" s="69">
        <v>50</v>
      </c>
      <c r="P34" s="69">
        <v>76104.000000000015</v>
      </c>
      <c r="Q34" s="228">
        <v>8371440.0000000019</v>
      </c>
      <c r="R34" s="223">
        <v>4457500</v>
      </c>
      <c r="S34" s="223"/>
      <c r="T34" s="224">
        <v>4457500</v>
      </c>
    </row>
    <row r="35" spans="1:20">
      <c r="A35" s="72" t="s">
        <v>696</v>
      </c>
      <c r="B35" s="72" t="s">
        <v>63</v>
      </c>
      <c r="C35" s="69">
        <v>66</v>
      </c>
      <c r="D35" s="69">
        <v>877</v>
      </c>
      <c r="E35" s="88">
        <v>5</v>
      </c>
      <c r="F35" s="69">
        <v>175.4</v>
      </c>
      <c r="G35" s="69">
        <v>13.2</v>
      </c>
      <c r="H35" s="82">
        <v>0.19999999999999998</v>
      </c>
      <c r="I35" s="81" t="s">
        <v>762</v>
      </c>
      <c r="J35" s="82" t="s">
        <v>761</v>
      </c>
      <c r="K35" s="82"/>
      <c r="L35" s="69">
        <v>59.4</v>
      </c>
      <c r="M35" s="81"/>
      <c r="N35" s="69"/>
      <c r="O35" s="69"/>
      <c r="P35" s="69"/>
      <c r="Q35" s="228"/>
      <c r="R35" s="223"/>
      <c r="S35" s="223">
        <v>75000</v>
      </c>
      <c r="T35" s="224">
        <v>75000</v>
      </c>
    </row>
    <row r="36" spans="1:20">
      <c r="A36" s="72" t="s">
        <v>697</v>
      </c>
      <c r="B36" s="72" t="s">
        <v>121</v>
      </c>
      <c r="C36" s="69">
        <v>94</v>
      </c>
      <c r="D36" s="69">
        <v>469</v>
      </c>
      <c r="E36" s="88">
        <v>4</v>
      </c>
      <c r="F36" s="69">
        <v>117.25</v>
      </c>
      <c r="G36" s="69">
        <v>23.5</v>
      </c>
      <c r="H36" s="82">
        <v>0.25</v>
      </c>
      <c r="I36" s="81" t="s">
        <v>762</v>
      </c>
      <c r="J36" s="82" t="s">
        <v>761</v>
      </c>
      <c r="K36" s="82"/>
      <c r="L36" s="69">
        <v>84.600000000000009</v>
      </c>
      <c r="M36" s="81"/>
      <c r="N36" s="69"/>
      <c r="O36" s="69"/>
      <c r="P36" s="69"/>
      <c r="Q36" s="228"/>
      <c r="R36" s="223"/>
      <c r="S36" s="223">
        <v>60000</v>
      </c>
      <c r="T36" s="224">
        <v>60000</v>
      </c>
    </row>
    <row r="37" spans="1:20">
      <c r="A37" s="72" t="s">
        <v>698</v>
      </c>
      <c r="B37" s="72" t="s">
        <v>640</v>
      </c>
      <c r="C37" s="69">
        <v>35</v>
      </c>
      <c r="D37" s="69">
        <v>375</v>
      </c>
      <c r="E37" s="88">
        <v>2</v>
      </c>
      <c r="F37" s="69">
        <v>187.5</v>
      </c>
      <c r="G37" s="69">
        <v>17.5</v>
      </c>
      <c r="H37" s="82">
        <v>0.5</v>
      </c>
      <c r="I37" s="81" t="s">
        <v>762</v>
      </c>
      <c r="J37" s="82" t="s">
        <v>761</v>
      </c>
      <c r="K37" s="82"/>
      <c r="L37" s="69">
        <v>31.5</v>
      </c>
      <c r="M37" s="81"/>
      <c r="N37" s="69"/>
      <c r="O37" s="69"/>
      <c r="P37" s="69"/>
      <c r="Q37" s="228"/>
      <c r="R37" s="223"/>
      <c r="S37" s="223">
        <v>30000</v>
      </c>
      <c r="T37" s="224">
        <v>30000</v>
      </c>
    </row>
    <row r="38" spans="1:20">
      <c r="A38" s="72" t="s">
        <v>699</v>
      </c>
      <c r="B38" s="72" t="s">
        <v>65</v>
      </c>
      <c r="C38" s="69">
        <v>50</v>
      </c>
      <c r="D38" s="69">
        <v>969</v>
      </c>
      <c r="E38" s="88">
        <v>1</v>
      </c>
      <c r="F38" s="69">
        <v>969</v>
      </c>
      <c r="G38" s="69">
        <v>50</v>
      </c>
      <c r="H38" s="82">
        <v>1</v>
      </c>
      <c r="I38" s="81" t="s">
        <v>762</v>
      </c>
      <c r="J38" s="82" t="s">
        <v>761</v>
      </c>
      <c r="K38" s="82"/>
      <c r="L38" s="69">
        <v>45</v>
      </c>
      <c r="M38" s="81"/>
      <c r="N38" s="69"/>
      <c r="O38" s="69"/>
      <c r="P38" s="69"/>
      <c r="Q38" s="228"/>
      <c r="R38" s="223"/>
      <c r="S38" s="223">
        <v>15000</v>
      </c>
      <c r="T38" s="224">
        <v>15000</v>
      </c>
    </row>
    <row r="39" spans="1:20">
      <c r="A39" s="72" t="s">
        <v>700</v>
      </c>
      <c r="B39" s="72" t="s">
        <v>94</v>
      </c>
      <c r="C39" s="69">
        <v>31</v>
      </c>
      <c r="D39" s="69">
        <v>801</v>
      </c>
      <c r="E39" s="88"/>
      <c r="F39" s="69"/>
      <c r="G39" s="69"/>
      <c r="H39" s="82"/>
      <c r="I39" s="81" t="s">
        <v>762</v>
      </c>
      <c r="J39" s="82" t="s">
        <v>761</v>
      </c>
      <c r="K39" s="82"/>
      <c r="L39" s="69">
        <v>27.900000000000002</v>
      </c>
      <c r="M39" s="81"/>
      <c r="N39" s="69"/>
      <c r="O39" s="69"/>
      <c r="P39" s="69"/>
      <c r="Q39" s="228"/>
      <c r="R39" s="223"/>
      <c r="S39" s="223">
        <v>0</v>
      </c>
      <c r="T39" s="224">
        <v>0</v>
      </c>
    </row>
    <row r="40" spans="1:20">
      <c r="A40" s="72" t="s">
        <v>701</v>
      </c>
      <c r="B40" s="72" t="s">
        <v>105</v>
      </c>
      <c r="C40" s="69">
        <v>3</v>
      </c>
      <c r="D40" s="69">
        <v>119</v>
      </c>
      <c r="E40" s="88">
        <v>1</v>
      </c>
      <c r="F40" s="69">
        <v>119</v>
      </c>
      <c r="G40" s="69">
        <v>3</v>
      </c>
      <c r="H40" s="82">
        <v>1</v>
      </c>
      <c r="I40" s="81" t="s">
        <v>762</v>
      </c>
      <c r="J40" s="82" t="s">
        <v>761</v>
      </c>
      <c r="K40" s="82"/>
      <c r="L40" s="69">
        <v>2.7</v>
      </c>
      <c r="M40" s="81"/>
      <c r="N40" s="69"/>
      <c r="O40" s="69"/>
      <c r="P40" s="69"/>
      <c r="Q40" s="228"/>
      <c r="R40" s="223"/>
      <c r="S40" s="223">
        <v>15000</v>
      </c>
      <c r="T40" s="224">
        <v>15000</v>
      </c>
    </row>
    <row r="41" spans="1:20">
      <c r="A41" s="72" t="s">
        <v>702</v>
      </c>
      <c r="B41" s="72" t="s">
        <v>67</v>
      </c>
      <c r="C41" s="69">
        <v>31</v>
      </c>
      <c r="D41" s="69">
        <v>946</v>
      </c>
      <c r="E41" s="88">
        <v>1</v>
      </c>
      <c r="F41" s="69">
        <v>946</v>
      </c>
      <c r="G41" s="69">
        <v>31</v>
      </c>
      <c r="H41" s="82">
        <v>1</v>
      </c>
      <c r="I41" s="81" t="s">
        <v>762</v>
      </c>
      <c r="J41" s="82" t="s">
        <v>761</v>
      </c>
      <c r="K41" s="82"/>
      <c r="L41" s="69">
        <v>27.900000000000002</v>
      </c>
      <c r="M41" s="81"/>
      <c r="N41" s="69"/>
      <c r="O41" s="69"/>
      <c r="P41" s="69"/>
      <c r="Q41" s="228"/>
      <c r="R41" s="223"/>
      <c r="S41" s="223">
        <v>15000</v>
      </c>
      <c r="T41" s="224">
        <v>15000</v>
      </c>
    </row>
    <row r="42" spans="1:20">
      <c r="A42" s="72" t="s">
        <v>703</v>
      </c>
      <c r="B42" s="72" t="s">
        <v>79</v>
      </c>
      <c r="C42" s="69">
        <v>1692</v>
      </c>
      <c r="D42" s="69">
        <v>82856</v>
      </c>
      <c r="E42" s="88">
        <v>22</v>
      </c>
      <c r="F42" s="69">
        <v>3766.181818181818</v>
      </c>
      <c r="G42" s="69">
        <v>76.909090909090907</v>
      </c>
      <c r="H42" s="82">
        <v>4.5454545454545456E-2</v>
      </c>
      <c r="I42" s="81" t="s">
        <v>759</v>
      </c>
      <c r="J42" s="82" t="s">
        <v>646</v>
      </c>
      <c r="K42" s="82" t="s">
        <v>647</v>
      </c>
      <c r="L42" s="69">
        <v>1522.8</v>
      </c>
      <c r="M42" s="81">
        <v>0.8</v>
      </c>
      <c r="N42" s="69">
        <v>1218.24</v>
      </c>
      <c r="O42" s="69">
        <v>50</v>
      </c>
      <c r="P42" s="69">
        <v>60912</v>
      </c>
      <c r="Q42" s="228">
        <v>6700320</v>
      </c>
      <c r="R42" s="223">
        <v>1005048</v>
      </c>
      <c r="S42" s="223"/>
      <c r="T42" s="224">
        <v>1005048</v>
      </c>
    </row>
    <row r="43" spans="1:20">
      <c r="A43" s="72" t="s">
        <v>704</v>
      </c>
      <c r="B43" s="72" t="s">
        <v>133</v>
      </c>
      <c r="C43" s="69">
        <v>97</v>
      </c>
      <c r="D43" s="69">
        <v>1542</v>
      </c>
      <c r="E43" s="88"/>
      <c r="F43" s="69"/>
      <c r="G43" s="69"/>
      <c r="H43" s="82"/>
      <c r="I43" s="81" t="s">
        <v>762</v>
      </c>
      <c r="J43" s="82" t="s">
        <v>761</v>
      </c>
      <c r="K43" s="82"/>
      <c r="L43" s="69">
        <v>87.3</v>
      </c>
      <c r="M43" s="81"/>
      <c r="N43" s="69"/>
      <c r="O43" s="69"/>
      <c r="P43" s="69"/>
      <c r="Q43" s="228"/>
      <c r="R43" s="223"/>
      <c r="S43" s="223">
        <v>0</v>
      </c>
      <c r="T43" s="224">
        <v>0</v>
      </c>
    </row>
    <row r="44" spans="1:20">
      <c r="A44" s="72" t="s">
        <v>705</v>
      </c>
      <c r="B44" s="72" t="s">
        <v>101</v>
      </c>
      <c r="C44" s="69">
        <v>40</v>
      </c>
      <c r="D44" s="69">
        <v>655</v>
      </c>
      <c r="E44" s="88">
        <v>1</v>
      </c>
      <c r="F44" s="69">
        <v>655</v>
      </c>
      <c r="G44" s="69">
        <v>40</v>
      </c>
      <c r="H44" s="82">
        <v>1</v>
      </c>
      <c r="I44" s="81" t="s">
        <v>762</v>
      </c>
      <c r="J44" s="82" t="s">
        <v>761</v>
      </c>
      <c r="K44" s="82"/>
      <c r="L44" s="69">
        <v>36</v>
      </c>
      <c r="M44" s="81"/>
      <c r="N44" s="69"/>
      <c r="O44" s="69"/>
      <c r="P44" s="69"/>
      <c r="Q44" s="228"/>
      <c r="R44" s="223"/>
      <c r="S44" s="223">
        <v>15000</v>
      </c>
      <c r="T44" s="224">
        <v>15000</v>
      </c>
    </row>
    <row r="45" spans="1:20">
      <c r="A45" s="72" t="s">
        <v>706</v>
      </c>
      <c r="B45" s="72" t="s">
        <v>119</v>
      </c>
      <c r="C45" s="69">
        <v>48</v>
      </c>
      <c r="D45" s="69">
        <v>698</v>
      </c>
      <c r="E45" s="88">
        <v>2</v>
      </c>
      <c r="F45" s="69">
        <v>349</v>
      </c>
      <c r="G45" s="69">
        <v>24</v>
      </c>
      <c r="H45" s="82">
        <v>0.5</v>
      </c>
      <c r="I45" s="81" t="s">
        <v>762</v>
      </c>
      <c r="J45" s="82" t="s">
        <v>761</v>
      </c>
      <c r="K45" s="82"/>
      <c r="L45" s="69">
        <v>43.2</v>
      </c>
      <c r="M45" s="81"/>
      <c r="N45" s="69"/>
      <c r="O45" s="69"/>
      <c r="P45" s="69"/>
      <c r="Q45" s="228"/>
      <c r="R45" s="223"/>
      <c r="S45" s="223">
        <v>30000</v>
      </c>
      <c r="T45" s="224">
        <v>30000</v>
      </c>
    </row>
    <row r="46" spans="1:20">
      <c r="A46" s="72" t="s">
        <v>707</v>
      </c>
      <c r="B46" s="72" t="s">
        <v>69</v>
      </c>
      <c r="C46" s="69">
        <v>129</v>
      </c>
      <c r="D46" s="69">
        <v>535</v>
      </c>
      <c r="E46" s="88">
        <v>2</v>
      </c>
      <c r="F46" s="69">
        <v>267.5</v>
      </c>
      <c r="G46" s="69">
        <v>64.5</v>
      </c>
      <c r="H46" s="82">
        <v>0.5</v>
      </c>
      <c r="I46" s="81" t="s">
        <v>762</v>
      </c>
      <c r="J46" s="82" t="s">
        <v>761</v>
      </c>
      <c r="K46" s="82"/>
      <c r="L46" s="69">
        <v>116.10000000000001</v>
      </c>
      <c r="M46" s="81"/>
      <c r="N46" s="69"/>
      <c r="O46" s="69"/>
      <c r="P46" s="69"/>
      <c r="Q46" s="228"/>
      <c r="R46" s="223"/>
      <c r="S46" s="223">
        <v>30000</v>
      </c>
      <c r="T46" s="224">
        <v>30000</v>
      </c>
    </row>
    <row r="47" spans="1:20">
      <c r="A47" s="72" t="s">
        <v>708</v>
      </c>
      <c r="B47" s="72" t="s">
        <v>117</v>
      </c>
      <c r="C47" s="69">
        <v>15</v>
      </c>
      <c r="D47" s="69">
        <v>307</v>
      </c>
      <c r="E47" s="88">
        <v>2</v>
      </c>
      <c r="F47" s="69">
        <v>153.5</v>
      </c>
      <c r="G47" s="69">
        <v>7.5</v>
      </c>
      <c r="H47" s="82">
        <v>0.5</v>
      </c>
      <c r="I47" s="81" t="s">
        <v>762</v>
      </c>
      <c r="J47" s="82" t="s">
        <v>761</v>
      </c>
      <c r="K47" s="82"/>
      <c r="L47" s="69">
        <v>13.5</v>
      </c>
      <c r="M47" s="81"/>
      <c r="N47" s="69"/>
      <c r="O47" s="69"/>
      <c r="P47" s="69"/>
      <c r="Q47" s="228"/>
      <c r="R47" s="223"/>
      <c r="S47" s="223">
        <v>30000</v>
      </c>
      <c r="T47" s="224">
        <v>30000</v>
      </c>
    </row>
    <row r="48" spans="1:20">
      <c r="A48" s="72" t="s">
        <v>710</v>
      </c>
      <c r="B48" s="72" t="s">
        <v>98</v>
      </c>
      <c r="C48" s="69">
        <v>8</v>
      </c>
      <c r="D48" s="69">
        <v>72</v>
      </c>
      <c r="E48" s="88">
        <v>1</v>
      </c>
      <c r="F48" s="69">
        <v>72</v>
      </c>
      <c r="G48" s="69">
        <v>8</v>
      </c>
      <c r="H48" s="82">
        <v>1</v>
      </c>
      <c r="I48" s="81" t="s">
        <v>762</v>
      </c>
      <c r="J48" s="82" t="s">
        <v>761</v>
      </c>
      <c r="K48" s="82"/>
      <c r="L48" s="69">
        <v>7.2</v>
      </c>
      <c r="M48" s="81"/>
      <c r="N48" s="69"/>
      <c r="O48" s="69"/>
      <c r="P48" s="69"/>
      <c r="Q48" s="228"/>
      <c r="R48" s="223"/>
      <c r="S48" s="223">
        <v>15000</v>
      </c>
      <c r="T48" s="224">
        <v>15000</v>
      </c>
    </row>
    <row r="49" spans="1:20">
      <c r="A49" s="72" t="s">
        <v>711</v>
      </c>
      <c r="B49" s="72" t="s">
        <v>71</v>
      </c>
      <c r="C49" s="69">
        <v>28</v>
      </c>
      <c r="D49" s="69">
        <v>284</v>
      </c>
      <c r="E49" s="88">
        <v>2</v>
      </c>
      <c r="F49" s="69">
        <v>142</v>
      </c>
      <c r="G49" s="69">
        <v>14</v>
      </c>
      <c r="H49" s="82">
        <v>0.5</v>
      </c>
      <c r="I49" s="81" t="s">
        <v>762</v>
      </c>
      <c r="J49" s="82" t="s">
        <v>761</v>
      </c>
      <c r="K49" s="82"/>
      <c r="L49" s="69">
        <v>25.2</v>
      </c>
      <c r="M49" s="81"/>
      <c r="N49" s="69"/>
      <c r="O49" s="69"/>
      <c r="P49" s="69"/>
      <c r="Q49" s="228"/>
      <c r="R49" s="223"/>
      <c r="S49" s="223">
        <v>30000</v>
      </c>
      <c r="T49" s="224">
        <v>30000</v>
      </c>
    </row>
    <row r="50" spans="1:20" s="77" customFormat="1">
      <c r="A50" s="80" t="s">
        <v>712</v>
      </c>
      <c r="B50" s="80" t="s">
        <v>81</v>
      </c>
      <c r="C50" s="69">
        <v>1259</v>
      </c>
      <c r="D50" s="69">
        <v>34993</v>
      </c>
      <c r="E50" s="88">
        <v>2</v>
      </c>
      <c r="F50" s="69">
        <v>17496.5</v>
      </c>
      <c r="G50" s="69">
        <v>629.5</v>
      </c>
      <c r="H50" s="82">
        <v>0.5</v>
      </c>
      <c r="I50" s="81" t="s">
        <v>759</v>
      </c>
      <c r="J50" s="82" t="s">
        <v>646</v>
      </c>
      <c r="K50" s="82" t="s">
        <v>647</v>
      </c>
      <c r="L50" s="69">
        <v>1133.1000000000001</v>
      </c>
      <c r="M50" s="81">
        <v>0.8</v>
      </c>
      <c r="N50" s="69">
        <v>906.48000000000013</v>
      </c>
      <c r="O50" s="69">
        <v>50</v>
      </c>
      <c r="P50" s="69">
        <v>45324.000000000007</v>
      </c>
      <c r="Q50" s="228">
        <v>4985640.0000000009</v>
      </c>
      <c r="R50" s="223">
        <v>747846.00000000012</v>
      </c>
      <c r="S50" s="223"/>
      <c r="T50" s="224">
        <v>747846.00000000012</v>
      </c>
    </row>
    <row r="51" spans="1:20">
      <c r="A51" s="72" t="s">
        <v>713</v>
      </c>
      <c r="B51" s="72" t="s">
        <v>123</v>
      </c>
      <c r="C51" s="69">
        <v>6</v>
      </c>
      <c r="D51" s="69">
        <v>42</v>
      </c>
      <c r="E51" s="88">
        <v>1</v>
      </c>
      <c r="F51" s="69">
        <v>42</v>
      </c>
      <c r="G51" s="69">
        <v>6</v>
      </c>
      <c r="H51" s="82">
        <v>1</v>
      </c>
      <c r="I51" s="81" t="s">
        <v>762</v>
      </c>
      <c r="J51" s="82" t="s">
        <v>761</v>
      </c>
      <c r="K51" s="82"/>
      <c r="L51" s="69">
        <v>5.4</v>
      </c>
      <c r="M51" s="81"/>
      <c r="N51" s="69"/>
      <c r="O51" s="69"/>
      <c r="P51" s="69"/>
      <c r="Q51" s="228"/>
      <c r="R51" s="223"/>
      <c r="S51" s="223">
        <v>15000</v>
      </c>
      <c r="T51" s="224">
        <v>15000</v>
      </c>
    </row>
    <row r="52" spans="1:20">
      <c r="A52" s="72" t="s">
        <v>714</v>
      </c>
      <c r="B52" s="72" t="s">
        <v>127</v>
      </c>
      <c r="C52" s="69">
        <v>11</v>
      </c>
      <c r="D52" s="69">
        <v>55</v>
      </c>
      <c r="E52" s="88">
        <v>1</v>
      </c>
      <c r="F52" s="69">
        <v>55</v>
      </c>
      <c r="G52" s="69">
        <v>11</v>
      </c>
      <c r="H52" s="82">
        <v>1</v>
      </c>
      <c r="I52" s="81" t="s">
        <v>762</v>
      </c>
      <c r="J52" s="82" t="s">
        <v>761</v>
      </c>
      <c r="K52" s="82"/>
      <c r="L52" s="69">
        <v>9.9</v>
      </c>
      <c r="M52" s="81"/>
      <c r="N52" s="69"/>
      <c r="O52" s="69"/>
      <c r="P52" s="69"/>
      <c r="Q52" s="228"/>
      <c r="R52" s="223"/>
      <c r="S52" s="223">
        <v>15000</v>
      </c>
      <c r="T52" s="224">
        <v>15000</v>
      </c>
    </row>
    <row r="53" spans="1:20">
      <c r="A53" s="72" t="s">
        <v>715</v>
      </c>
      <c r="B53" s="72" t="s">
        <v>103</v>
      </c>
      <c r="C53" s="69">
        <v>8</v>
      </c>
      <c r="D53" s="69">
        <v>43</v>
      </c>
      <c r="E53" s="88">
        <v>3</v>
      </c>
      <c r="F53" s="69">
        <v>14.333333333333334</v>
      </c>
      <c r="G53" s="69">
        <v>2.6666666666666665</v>
      </c>
      <c r="H53" s="82">
        <v>0.33333333333333331</v>
      </c>
      <c r="I53" s="81" t="s">
        <v>762</v>
      </c>
      <c r="J53" s="82" t="s">
        <v>761</v>
      </c>
      <c r="K53" s="82"/>
      <c r="L53" s="69">
        <v>7.2</v>
      </c>
      <c r="M53" s="81"/>
      <c r="N53" s="69"/>
      <c r="O53" s="69"/>
      <c r="P53" s="69"/>
      <c r="Q53" s="228"/>
      <c r="R53" s="223"/>
      <c r="S53" s="223">
        <v>45000</v>
      </c>
      <c r="T53" s="224">
        <v>45000</v>
      </c>
    </row>
    <row r="54" spans="1:20">
      <c r="A54" s="72" t="s">
        <v>716</v>
      </c>
      <c r="B54" s="72" t="s">
        <v>143</v>
      </c>
      <c r="C54" s="69">
        <v>5</v>
      </c>
      <c r="D54" s="69">
        <v>51</v>
      </c>
      <c r="E54" s="88">
        <v>1</v>
      </c>
      <c r="F54" s="69">
        <v>51</v>
      </c>
      <c r="G54" s="69">
        <v>5</v>
      </c>
      <c r="H54" s="82">
        <v>1</v>
      </c>
      <c r="I54" s="81" t="s">
        <v>762</v>
      </c>
      <c r="J54" s="82" t="s">
        <v>761</v>
      </c>
      <c r="K54" s="82"/>
      <c r="L54" s="69">
        <v>4.5</v>
      </c>
      <c r="M54" s="81"/>
      <c r="N54" s="69"/>
      <c r="O54" s="69"/>
      <c r="P54" s="69"/>
      <c r="Q54" s="228"/>
      <c r="R54" s="223"/>
      <c r="S54" s="223">
        <v>15000</v>
      </c>
      <c r="T54" s="224">
        <v>15000</v>
      </c>
    </row>
    <row r="55" spans="1:20">
      <c r="A55" s="72" t="s">
        <v>717</v>
      </c>
      <c r="B55" s="72" t="s">
        <v>139</v>
      </c>
      <c r="C55" s="69">
        <v>20</v>
      </c>
      <c r="D55" s="69">
        <v>186</v>
      </c>
      <c r="E55" s="88"/>
      <c r="F55" s="69"/>
      <c r="G55" s="69"/>
      <c r="H55" s="82"/>
      <c r="I55" s="81" t="s">
        <v>762</v>
      </c>
      <c r="J55" s="82" t="s">
        <v>761</v>
      </c>
      <c r="K55" s="82"/>
      <c r="L55" s="69">
        <v>18</v>
      </c>
      <c r="M55" s="81"/>
      <c r="N55" s="69"/>
      <c r="O55" s="69"/>
      <c r="P55" s="69"/>
      <c r="Q55" s="228"/>
      <c r="R55" s="223"/>
      <c r="S55" s="223">
        <v>0</v>
      </c>
      <c r="T55" s="224">
        <v>0</v>
      </c>
    </row>
    <row r="56" spans="1:20">
      <c r="A56" s="72" t="s">
        <v>718</v>
      </c>
      <c r="B56" s="72" t="s">
        <v>83</v>
      </c>
      <c r="C56" s="69">
        <v>1878</v>
      </c>
      <c r="D56" s="69">
        <v>41946</v>
      </c>
      <c r="E56" s="88">
        <v>41</v>
      </c>
      <c r="F56" s="69">
        <v>1023.0731707317074</v>
      </c>
      <c r="G56" s="69">
        <v>45.804878048780488</v>
      </c>
      <c r="H56" s="82">
        <v>2.4390243902439025E-2</v>
      </c>
      <c r="I56" s="81" t="s">
        <v>759</v>
      </c>
      <c r="J56" s="82" t="s">
        <v>646</v>
      </c>
      <c r="K56" s="82" t="s">
        <v>647</v>
      </c>
      <c r="L56" s="69">
        <v>1690.2</v>
      </c>
      <c r="M56" s="81">
        <v>0.8</v>
      </c>
      <c r="N56" s="69">
        <v>1352.16</v>
      </c>
      <c r="O56" s="69">
        <v>50</v>
      </c>
      <c r="P56" s="69">
        <v>67608</v>
      </c>
      <c r="Q56" s="228">
        <v>7436880</v>
      </c>
      <c r="R56" s="223">
        <v>1115532</v>
      </c>
      <c r="S56" s="223"/>
      <c r="T56" s="224">
        <v>1115532</v>
      </c>
    </row>
    <row r="57" spans="1:20">
      <c r="A57" s="72" t="s">
        <v>742</v>
      </c>
      <c r="B57" s="72" t="s">
        <v>125</v>
      </c>
      <c r="C57" s="69">
        <v>4</v>
      </c>
      <c r="D57" s="69">
        <v>34</v>
      </c>
      <c r="E57" s="88"/>
      <c r="F57" s="69"/>
      <c r="G57" s="69"/>
      <c r="H57" s="82"/>
      <c r="I57" s="81" t="s">
        <v>762</v>
      </c>
      <c r="J57" s="82" t="s">
        <v>761</v>
      </c>
      <c r="K57" s="82"/>
      <c r="L57" s="69">
        <v>3.6</v>
      </c>
      <c r="M57" s="81"/>
      <c r="N57" s="69"/>
      <c r="O57" s="69"/>
      <c r="P57" s="69"/>
      <c r="Q57" s="228"/>
      <c r="R57" s="223"/>
      <c r="S57" s="223">
        <v>0</v>
      </c>
      <c r="T57" s="224">
        <v>0</v>
      </c>
    </row>
    <row r="58" spans="1:20" s="77" customFormat="1">
      <c r="A58" s="80" t="s">
        <v>719</v>
      </c>
      <c r="B58" s="80" t="s">
        <v>90</v>
      </c>
      <c r="C58" s="69">
        <v>1367</v>
      </c>
      <c r="D58" s="69">
        <v>47623</v>
      </c>
      <c r="E58" s="88">
        <v>10</v>
      </c>
      <c r="F58" s="69">
        <v>4762.3</v>
      </c>
      <c r="G58" s="69">
        <v>136.69999999999999</v>
      </c>
      <c r="H58" s="82">
        <v>9.9999999999999992E-2</v>
      </c>
      <c r="I58" s="81" t="s">
        <v>759</v>
      </c>
      <c r="J58" s="82" t="s">
        <v>646</v>
      </c>
      <c r="K58" s="82" t="s">
        <v>647</v>
      </c>
      <c r="L58" s="69">
        <v>1230.3</v>
      </c>
      <c r="M58" s="81">
        <v>0.8</v>
      </c>
      <c r="N58" s="69">
        <v>984.24</v>
      </c>
      <c r="O58" s="69">
        <v>50</v>
      </c>
      <c r="P58" s="69">
        <v>49212</v>
      </c>
      <c r="Q58" s="228">
        <v>5413320</v>
      </c>
      <c r="R58" s="223">
        <v>7000000</v>
      </c>
      <c r="S58" s="223"/>
      <c r="T58" s="224">
        <v>7000000</v>
      </c>
    </row>
    <row r="59" spans="1:20">
      <c r="A59" s="72" t="s">
        <v>720</v>
      </c>
      <c r="B59" s="72"/>
      <c r="C59" s="69">
        <v>101</v>
      </c>
      <c r="D59" s="69">
        <v>1896</v>
      </c>
      <c r="E59" s="88">
        <v>3</v>
      </c>
      <c r="F59" s="69">
        <v>632</v>
      </c>
      <c r="G59" s="69">
        <v>33.666666666666664</v>
      </c>
      <c r="H59" s="82">
        <v>0.33333333333333331</v>
      </c>
      <c r="I59" s="81" t="s">
        <v>762</v>
      </c>
      <c r="J59" s="82" t="s">
        <v>761</v>
      </c>
      <c r="K59" s="82"/>
      <c r="L59" s="69">
        <v>90.9</v>
      </c>
      <c r="M59" s="81"/>
      <c r="N59" s="69"/>
      <c r="O59" s="69"/>
      <c r="P59" s="69"/>
      <c r="Q59" s="228"/>
      <c r="R59" s="223"/>
      <c r="S59" s="223">
        <v>45000</v>
      </c>
      <c r="T59" s="224">
        <v>45000</v>
      </c>
    </row>
    <row r="60" spans="1:20">
      <c r="A60" s="72" t="s">
        <v>724</v>
      </c>
      <c r="B60" s="72" t="s">
        <v>5</v>
      </c>
      <c r="C60" s="69">
        <v>385</v>
      </c>
      <c r="D60" s="69">
        <v>13868</v>
      </c>
      <c r="E60" s="88">
        <v>9</v>
      </c>
      <c r="F60" s="69">
        <v>1540.8888888888889</v>
      </c>
      <c r="G60" s="69">
        <v>42.777777777777779</v>
      </c>
      <c r="H60" s="82">
        <v>0.11111111111111112</v>
      </c>
      <c r="I60" s="81" t="s">
        <v>759</v>
      </c>
      <c r="J60" s="82" t="s">
        <v>646</v>
      </c>
      <c r="K60" s="82"/>
      <c r="L60" s="69">
        <v>346.5</v>
      </c>
      <c r="M60" s="81">
        <v>0.5</v>
      </c>
      <c r="N60" s="69">
        <v>173.25</v>
      </c>
      <c r="O60" s="69">
        <v>25</v>
      </c>
      <c r="P60" s="69">
        <v>4331.25</v>
      </c>
      <c r="Q60" s="228">
        <v>476437.5</v>
      </c>
      <c r="R60" s="223">
        <v>71465.625</v>
      </c>
      <c r="S60" s="223"/>
      <c r="T60" s="224">
        <v>71465.625</v>
      </c>
    </row>
    <row r="61" spans="1:20">
      <c r="A61" s="72" t="s">
        <v>726</v>
      </c>
      <c r="B61" s="72" t="s">
        <v>641</v>
      </c>
      <c r="C61" s="69">
        <v>8</v>
      </c>
      <c r="D61" s="69">
        <v>168</v>
      </c>
      <c r="E61" s="88"/>
      <c r="F61" s="69"/>
      <c r="G61" s="69"/>
      <c r="H61" s="82"/>
      <c r="I61" s="81" t="s">
        <v>762</v>
      </c>
      <c r="J61" s="82" t="s">
        <v>761</v>
      </c>
      <c r="K61" s="82"/>
      <c r="L61" s="69">
        <v>7.2</v>
      </c>
      <c r="M61" s="81"/>
      <c r="N61" s="69"/>
      <c r="O61" s="69"/>
      <c r="P61" s="69"/>
      <c r="Q61" s="228"/>
      <c r="R61" s="223"/>
      <c r="S61" s="223">
        <v>0</v>
      </c>
      <c r="T61" s="224">
        <v>0</v>
      </c>
    </row>
    <row r="62" spans="1:20">
      <c r="A62" s="72" t="s">
        <v>727</v>
      </c>
      <c r="B62" s="72" t="s">
        <v>642</v>
      </c>
      <c r="C62" s="69">
        <v>40</v>
      </c>
      <c r="D62" s="69">
        <v>875</v>
      </c>
      <c r="E62" s="88"/>
      <c r="F62" s="69"/>
      <c r="G62" s="69"/>
      <c r="H62" s="82"/>
      <c r="I62" s="81" t="s">
        <v>762</v>
      </c>
      <c r="J62" s="82" t="s">
        <v>761</v>
      </c>
      <c r="K62" s="82"/>
      <c r="L62" s="69">
        <v>36</v>
      </c>
      <c r="M62" s="81"/>
      <c r="N62" s="69"/>
      <c r="O62" s="69"/>
      <c r="P62" s="69"/>
      <c r="Q62" s="228"/>
      <c r="R62" s="223"/>
      <c r="S62" s="223">
        <v>0</v>
      </c>
      <c r="T62" s="224">
        <v>0</v>
      </c>
    </row>
    <row r="63" spans="1:20">
      <c r="A63" s="72" t="s">
        <v>728</v>
      </c>
      <c r="B63" s="72" t="s">
        <v>149</v>
      </c>
      <c r="C63" s="69">
        <v>21</v>
      </c>
      <c r="D63" s="69">
        <v>517</v>
      </c>
      <c r="E63" s="88"/>
      <c r="F63" s="69"/>
      <c r="G63" s="69"/>
      <c r="H63" s="82"/>
      <c r="I63" s="81" t="s">
        <v>762</v>
      </c>
      <c r="J63" s="82" t="s">
        <v>761</v>
      </c>
      <c r="K63" s="82"/>
      <c r="L63" s="69">
        <v>18.900000000000002</v>
      </c>
      <c r="M63" s="81"/>
      <c r="N63" s="69"/>
      <c r="O63" s="69"/>
      <c r="P63" s="69"/>
      <c r="Q63" s="228"/>
      <c r="R63" s="223"/>
      <c r="S63" s="223">
        <v>0</v>
      </c>
      <c r="T63" s="224">
        <v>0</v>
      </c>
    </row>
    <row r="64" spans="1:20">
      <c r="A64" s="72" t="s">
        <v>729</v>
      </c>
      <c r="B64" s="72" t="s">
        <v>641</v>
      </c>
      <c r="C64" s="69">
        <v>4</v>
      </c>
      <c r="D64" s="69">
        <v>46</v>
      </c>
      <c r="E64" s="88"/>
      <c r="F64" s="69"/>
      <c r="G64" s="69"/>
      <c r="H64" s="82"/>
      <c r="I64" s="81" t="s">
        <v>762</v>
      </c>
      <c r="J64" s="82" t="s">
        <v>761</v>
      </c>
      <c r="K64" s="82"/>
      <c r="L64" s="69">
        <v>3.6</v>
      </c>
      <c r="M64" s="81"/>
      <c r="N64" s="69"/>
      <c r="O64" s="69"/>
      <c r="P64" s="69"/>
      <c r="Q64" s="228"/>
      <c r="R64" s="223"/>
      <c r="S64" s="223">
        <v>0</v>
      </c>
      <c r="T64" s="224">
        <v>0</v>
      </c>
    </row>
    <row r="65" spans="1:20">
      <c r="A65" s="72" t="s">
        <v>730</v>
      </c>
      <c r="B65" s="72" t="s">
        <v>115</v>
      </c>
      <c r="C65" s="69">
        <v>0.7</v>
      </c>
      <c r="D65" s="69">
        <v>30</v>
      </c>
      <c r="E65" s="88"/>
      <c r="F65" s="69"/>
      <c r="G65" s="69"/>
      <c r="H65" s="82"/>
      <c r="I65" s="81" t="s">
        <v>762</v>
      </c>
      <c r="J65" s="82" t="s">
        <v>761</v>
      </c>
      <c r="K65" s="82"/>
      <c r="L65" s="69">
        <v>0.63</v>
      </c>
      <c r="M65" s="81"/>
      <c r="N65" s="69"/>
      <c r="O65" s="69"/>
      <c r="P65" s="69"/>
      <c r="Q65" s="228"/>
      <c r="R65" s="223"/>
      <c r="S65" s="223">
        <v>0</v>
      </c>
      <c r="T65" s="224">
        <v>0</v>
      </c>
    </row>
    <row r="66" spans="1:20">
      <c r="A66" s="72" t="s">
        <v>731</v>
      </c>
      <c r="B66" s="72" t="s">
        <v>147</v>
      </c>
      <c r="C66" s="69">
        <v>21</v>
      </c>
      <c r="D66" s="69">
        <v>109</v>
      </c>
      <c r="E66" s="88">
        <v>1</v>
      </c>
      <c r="F66" s="69">
        <v>109</v>
      </c>
      <c r="G66" s="69">
        <v>21</v>
      </c>
      <c r="H66" s="82">
        <v>1</v>
      </c>
      <c r="I66" s="81" t="s">
        <v>762</v>
      </c>
      <c r="J66" s="82" t="s">
        <v>761</v>
      </c>
      <c r="K66" s="82"/>
      <c r="L66" s="69">
        <v>18.900000000000002</v>
      </c>
      <c r="M66" s="81"/>
      <c r="N66" s="69"/>
      <c r="O66" s="69"/>
      <c r="P66" s="69"/>
      <c r="Q66" s="228"/>
      <c r="R66" s="223"/>
      <c r="S66" s="223">
        <v>15000</v>
      </c>
      <c r="T66" s="224">
        <v>15000</v>
      </c>
    </row>
    <row r="67" spans="1:20">
      <c r="A67" s="72" t="s">
        <v>732</v>
      </c>
      <c r="B67" s="72" t="s">
        <v>145</v>
      </c>
      <c r="C67" s="69">
        <v>8</v>
      </c>
      <c r="D67" s="69">
        <v>55</v>
      </c>
      <c r="E67" s="88"/>
      <c r="F67" s="69"/>
      <c r="G67" s="69"/>
      <c r="H67" s="82"/>
      <c r="I67" s="81" t="s">
        <v>762</v>
      </c>
      <c r="J67" s="82" t="s">
        <v>761</v>
      </c>
      <c r="K67" s="82"/>
      <c r="L67" s="69">
        <v>7.2</v>
      </c>
      <c r="M67" s="81"/>
      <c r="N67" s="69"/>
      <c r="O67" s="69"/>
      <c r="P67" s="69"/>
      <c r="Q67" s="228"/>
      <c r="R67" s="223"/>
      <c r="S67" s="223">
        <v>0</v>
      </c>
      <c r="T67" s="224">
        <v>0</v>
      </c>
    </row>
    <row r="68" spans="1:20">
      <c r="A68" s="72" t="s">
        <v>733</v>
      </c>
      <c r="B68" s="72" t="s">
        <v>7</v>
      </c>
      <c r="C68" s="69">
        <v>809</v>
      </c>
      <c r="D68" s="69">
        <v>16783</v>
      </c>
      <c r="E68" s="88">
        <v>29</v>
      </c>
      <c r="F68" s="69">
        <v>578.72413793103453</v>
      </c>
      <c r="G68" s="69">
        <v>27.896551724137932</v>
      </c>
      <c r="H68" s="82">
        <v>3.4482758620689655E-2</v>
      </c>
      <c r="I68" s="81" t="s">
        <v>759</v>
      </c>
      <c r="J68" s="82" t="s">
        <v>646</v>
      </c>
      <c r="K68" s="82"/>
      <c r="L68" s="69">
        <v>728.1</v>
      </c>
      <c r="M68" s="81">
        <v>0.5</v>
      </c>
      <c r="N68" s="69">
        <v>364.05</v>
      </c>
      <c r="O68" s="69">
        <v>25</v>
      </c>
      <c r="P68" s="69">
        <v>9101.25</v>
      </c>
      <c r="Q68" s="228">
        <v>1001137.5</v>
      </c>
      <c r="R68" s="223">
        <v>150170.625</v>
      </c>
      <c r="S68" s="223"/>
      <c r="T68" s="224">
        <v>150170.625</v>
      </c>
    </row>
    <row r="69" spans="1:20">
      <c r="A69" s="72" t="s">
        <v>740</v>
      </c>
      <c r="B69" s="72"/>
      <c r="C69" s="69">
        <v>5</v>
      </c>
      <c r="D69" s="69">
        <v>51</v>
      </c>
      <c r="E69" s="88"/>
      <c r="F69" s="69"/>
      <c r="G69" s="69"/>
      <c r="H69" s="82"/>
      <c r="I69" s="81" t="s">
        <v>762</v>
      </c>
      <c r="J69" s="82" t="s">
        <v>761</v>
      </c>
      <c r="K69" s="82"/>
      <c r="L69" s="69">
        <v>4.5</v>
      </c>
      <c r="M69" s="81"/>
      <c r="N69" s="69"/>
      <c r="O69" s="69"/>
      <c r="P69" s="69"/>
      <c r="Q69" s="228"/>
      <c r="R69" s="223"/>
      <c r="S69" s="223">
        <v>0</v>
      </c>
      <c r="T69" s="224">
        <v>0</v>
      </c>
    </row>
    <row r="70" spans="1:20">
      <c r="A70" s="72" t="s">
        <v>709</v>
      </c>
      <c r="B70" s="72"/>
      <c r="C70" s="69">
        <v>13</v>
      </c>
      <c r="D70" s="69"/>
      <c r="E70" s="88"/>
      <c r="F70" s="69"/>
      <c r="G70" s="69"/>
      <c r="H70" s="82"/>
      <c r="I70" s="81" t="s">
        <v>762</v>
      </c>
      <c r="J70" s="82" t="s">
        <v>761</v>
      </c>
      <c r="K70" s="82"/>
      <c r="L70" s="69">
        <v>11.700000000000001</v>
      </c>
      <c r="M70" s="81"/>
      <c r="N70" s="69"/>
      <c r="O70" s="69"/>
      <c r="P70" s="69"/>
      <c r="Q70" s="228"/>
      <c r="R70" s="223"/>
      <c r="S70" s="223">
        <v>0</v>
      </c>
      <c r="T70" s="224">
        <v>0</v>
      </c>
    </row>
    <row r="71" spans="1:20">
      <c r="A71" s="72" t="s">
        <v>736</v>
      </c>
      <c r="B71" s="72"/>
      <c r="C71" s="69">
        <v>4</v>
      </c>
      <c r="D71" s="69"/>
      <c r="E71" s="88"/>
      <c r="F71" s="69"/>
      <c r="G71" s="69"/>
      <c r="H71" s="82"/>
      <c r="I71" s="81" t="s">
        <v>762</v>
      </c>
      <c r="J71" s="82" t="s">
        <v>761</v>
      </c>
      <c r="K71" s="82"/>
      <c r="L71" s="69">
        <v>3.6</v>
      </c>
      <c r="M71" s="81"/>
      <c r="N71" s="69"/>
      <c r="O71" s="69"/>
      <c r="P71" s="69"/>
      <c r="Q71" s="228"/>
      <c r="R71" s="223"/>
      <c r="S71" s="223">
        <v>0</v>
      </c>
      <c r="T71" s="224">
        <v>0</v>
      </c>
    </row>
    <row r="72" spans="1:20">
      <c r="A72" s="72" t="s">
        <v>721</v>
      </c>
      <c r="B72" s="72"/>
      <c r="C72" s="69">
        <v>7</v>
      </c>
      <c r="D72" s="69"/>
      <c r="E72" s="88"/>
      <c r="F72" s="69"/>
      <c r="G72" s="69"/>
      <c r="H72" s="82"/>
      <c r="I72" s="81" t="s">
        <v>762</v>
      </c>
      <c r="J72" s="82" t="s">
        <v>761</v>
      </c>
      <c r="K72" s="82"/>
      <c r="L72" s="69">
        <v>6.3</v>
      </c>
      <c r="M72" s="81"/>
      <c r="N72" s="69"/>
      <c r="O72" s="69"/>
      <c r="P72" s="69"/>
      <c r="Q72" s="228"/>
      <c r="R72" s="223"/>
      <c r="S72" s="223">
        <v>0</v>
      </c>
      <c r="T72" s="224">
        <v>0</v>
      </c>
    </row>
    <row r="73" spans="1:20">
      <c r="A73" s="72" t="s">
        <v>722</v>
      </c>
      <c r="B73" s="72"/>
      <c r="C73" s="69">
        <v>6</v>
      </c>
      <c r="D73" s="69"/>
      <c r="E73" s="88"/>
      <c r="F73" s="69"/>
      <c r="G73" s="69"/>
      <c r="H73" s="82"/>
      <c r="I73" s="81" t="s">
        <v>762</v>
      </c>
      <c r="J73" s="82" t="s">
        <v>761</v>
      </c>
      <c r="K73" s="82"/>
      <c r="L73" s="69">
        <v>5.4</v>
      </c>
      <c r="M73" s="81"/>
      <c r="N73" s="69"/>
      <c r="O73" s="69"/>
      <c r="P73" s="69"/>
      <c r="Q73" s="228"/>
      <c r="R73" s="223"/>
      <c r="S73" s="223">
        <v>0</v>
      </c>
      <c r="T73" s="224">
        <v>0</v>
      </c>
    </row>
    <row r="74" spans="1:20">
      <c r="A74" s="72" t="s">
        <v>723</v>
      </c>
      <c r="B74" s="72"/>
      <c r="C74" s="69">
        <v>3</v>
      </c>
      <c r="D74" s="69"/>
      <c r="E74" s="88"/>
      <c r="F74" s="69"/>
      <c r="G74" s="69"/>
      <c r="H74" s="82"/>
      <c r="I74" s="81" t="s">
        <v>762</v>
      </c>
      <c r="J74" s="82" t="s">
        <v>761</v>
      </c>
      <c r="K74" s="82"/>
      <c r="L74" s="69">
        <v>2.7</v>
      </c>
      <c r="M74" s="81"/>
      <c r="N74" s="69"/>
      <c r="O74" s="69"/>
      <c r="P74" s="69"/>
      <c r="Q74" s="228"/>
      <c r="R74" s="223"/>
      <c r="S74" s="223">
        <v>0</v>
      </c>
      <c r="T74" s="224">
        <v>0</v>
      </c>
    </row>
    <row r="75" spans="1:20">
      <c r="A75" s="72" t="s">
        <v>725</v>
      </c>
      <c r="B75" s="72"/>
      <c r="C75" s="69">
        <v>4</v>
      </c>
      <c r="D75" s="69"/>
      <c r="E75" s="88"/>
      <c r="F75" s="69"/>
      <c r="G75" s="69"/>
      <c r="H75" s="82"/>
      <c r="I75" s="81" t="s">
        <v>762</v>
      </c>
      <c r="J75" s="82" t="s">
        <v>761</v>
      </c>
      <c r="K75" s="82"/>
      <c r="L75" s="69">
        <v>3.6</v>
      </c>
      <c r="M75" s="81"/>
      <c r="N75" s="69"/>
      <c r="O75" s="69"/>
      <c r="P75" s="69"/>
      <c r="Q75" s="228"/>
      <c r="R75" s="223"/>
      <c r="S75" s="223">
        <v>0</v>
      </c>
      <c r="T75" s="224">
        <v>0</v>
      </c>
    </row>
    <row r="76" spans="1:20">
      <c r="A76" s="72" t="s">
        <v>737</v>
      </c>
      <c r="B76" s="72"/>
      <c r="C76" s="69">
        <v>16</v>
      </c>
      <c r="D76" s="69"/>
      <c r="E76" s="88"/>
      <c r="F76" s="69"/>
      <c r="G76" s="69"/>
      <c r="H76" s="82"/>
      <c r="I76" s="81" t="s">
        <v>762</v>
      </c>
      <c r="J76" s="82" t="s">
        <v>761</v>
      </c>
      <c r="K76" s="82"/>
      <c r="L76" s="69">
        <v>14.4</v>
      </c>
      <c r="M76" s="81"/>
      <c r="N76" s="69"/>
      <c r="O76" s="69"/>
      <c r="P76" s="69"/>
      <c r="Q76" s="228"/>
      <c r="R76" s="223"/>
      <c r="S76" s="223">
        <v>0</v>
      </c>
      <c r="T76" s="224">
        <v>0</v>
      </c>
    </row>
    <row r="77" spans="1:20">
      <c r="A77" s="72" t="s">
        <v>738</v>
      </c>
      <c r="B77" s="72"/>
      <c r="C77" s="69">
        <v>10</v>
      </c>
      <c r="D77" s="69"/>
      <c r="E77" s="88"/>
      <c r="F77" s="69"/>
      <c r="G77" s="69"/>
      <c r="H77" s="82"/>
      <c r="I77" s="81" t="s">
        <v>762</v>
      </c>
      <c r="J77" s="82" t="s">
        <v>761</v>
      </c>
      <c r="K77" s="82"/>
      <c r="L77" s="69">
        <v>9</v>
      </c>
      <c r="M77" s="81"/>
      <c r="N77" s="69"/>
      <c r="O77" s="69"/>
      <c r="P77" s="69"/>
      <c r="Q77" s="228"/>
      <c r="R77" s="223"/>
      <c r="S77" s="223">
        <v>0</v>
      </c>
      <c r="T77" s="224">
        <v>0</v>
      </c>
    </row>
    <row r="78" spans="1:20">
      <c r="A78" s="72" t="s">
        <v>734</v>
      </c>
      <c r="B78" s="72"/>
      <c r="C78" s="69">
        <v>4</v>
      </c>
      <c r="D78" s="69"/>
      <c r="E78" s="88"/>
      <c r="F78" s="69"/>
      <c r="G78" s="69"/>
      <c r="H78" s="82"/>
      <c r="I78" s="81" t="s">
        <v>762</v>
      </c>
      <c r="J78" s="82" t="s">
        <v>761</v>
      </c>
      <c r="K78" s="82"/>
      <c r="L78" s="69">
        <v>3.6</v>
      </c>
      <c r="M78" s="81"/>
      <c r="N78" s="69"/>
      <c r="O78" s="69"/>
      <c r="P78" s="69"/>
      <c r="Q78" s="228"/>
      <c r="R78" s="223"/>
      <c r="S78" s="223">
        <v>0</v>
      </c>
      <c r="T78" s="224">
        <v>0</v>
      </c>
    </row>
    <row r="79" spans="1:20">
      <c r="A79" s="72" t="s">
        <v>735</v>
      </c>
      <c r="B79" s="72"/>
      <c r="C79" s="69">
        <v>3</v>
      </c>
      <c r="D79" s="69"/>
      <c r="E79" s="88"/>
      <c r="F79" s="69"/>
      <c r="G79" s="69"/>
      <c r="H79" s="82"/>
      <c r="I79" s="81" t="s">
        <v>762</v>
      </c>
      <c r="J79" s="82" t="s">
        <v>761</v>
      </c>
      <c r="K79" s="82"/>
      <c r="L79" s="69">
        <v>2.7</v>
      </c>
      <c r="M79" s="81"/>
      <c r="N79" s="69"/>
      <c r="O79" s="69"/>
      <c r="P79" s="69"/>
      <c r="Q79" s="228"/>
      <c r="R79" s="223"/>
      <c r="S79" s="223">
        <v>0</v>
      </c>
      <c r="T79" s="224">
        <v>0</v>
      </c>
    </row>
    <row r="80" spans="1:20">
      <c r="A80" s="72" t="s">
        <v>739</v>
      </c>
      <c r="B80" s="72"/>
      <c r="C80" s="69">
        <v>18</v>
      </c>
      <c r="D80" s="69"/>
      <c r="E80" s="88"/>
      <c r="F80" s="69"/>
      <c r="G80" s="69"/>
      <c r="H80" s="82"/>
      <c r="I80" s="81" t="s">
        <v>762</v>
      </c>
      <c r="J80" s="82" t="s">
        <v>761</v>
      </c>
      <c r="K80" s="82"/>
      <c r="L80" s="69">
        <v>16.2</v>
      </c>
      <c r="M80" s="81"/>
      <c r="N80" s="69"/>
      <c r="O80" s="69"/>
      <c r="P80" s="69"/>
      <c r="Q80" s="228"/>
      <c r="R80" s="223"/>
      <c r="S80" s="223">
        <v>0</v>
      </c>
      <c r="T80" s="224">
        <v>0</v>
      </c>
    </row>
    <row r="81" spans="1:20">
      <c r="A81" s="190" t="s">
        <v>644</v>
      </c>
      <c r="B81" s="190"/>
      <c r="C81" s="191"/>
      <c r="D81" s="191"/>
      <c r="E81" s="192">
        <v>9</v>
      </c>
      <c r="F81" s="191"/>
      <c r="G81" s="191"/>
      <c r="H81" s="194"/>
      <c r="I81" s="193"/>
      <c r="J81" s="194" t="s">
        <v>761</v>
      </c>
      <c r="K81" s="194"/>
      <c r="L81" s="191">
        <v>0</v>
      </c>
      <c r="M81" s="193"/>
      <c r="N81" s="191"/>
      <c r="O81" s="191"/>
      <c r="P81" s="191"/>
      <c r="Q81" s="229"/>
      <c r="R81" s="225"/>
      <c r="S81" s="225">
        <v>135000</v>
      </c>
      <c r="T81" s="226">
        <v>135000</v>
      </c>
    </row>
    <row r="82" spans="1:20" s="38" customFormat="1">
      <c r="A82" s="73" t="s">
        <v>153</v>
      </c>
      <c r="B82" s="73"/>
      <c r="C82" s="90">
        <v>38275.699999999997</v>
      </c>
      <c r="D82" s="90">
        <v>1078189</v>
      </c>
      <c r="E82" s="90">
        <v>699</v>
      </c>
      <c r="F82" s="69"/>
      <c r="G82" s="69"/>
      <c r="H82" s="92"/>
      <c r="I82" s="91"/>
      <c r="J82" s="92"/>
      <c r="K82" s="92"/>
      <c r="L82" s="90"/>
      <c r="M82" s="91"/>
      <c r="N82" s="90">
        <v>17933.04</v>
      </c>
      <c r="O82" s="74"/>
      <c r="P82" s="90">
        <v>633852</v>
      </c>
      <c r="Q82" s="230">
        <v>69723720</v>
      </c>
      <c r="R82" s="227">
        <v>19848344</v>
      </c>
      <c r="S82" s="227">
        <v>2130000</v>
      </c>
      <c r="T82" s="227">
        <v>21978344</v>
      </c>
    </row>
    <row r="83" spans="1:20">
      <c r="S83" s="85"/>
      <c r="T83" s="85"/>
    </row>
    <row r="84" spans="1:20">
      <c r="E84" s="89"/>
      <c r="O84" s="86"/>
    </row>
  </sheetData>
  <pageMargins left="0.11811023622047245" right="0.11811023622047245" top="0.47244094488188981" bottom="0.47244094488188981" header="0.31496062992125984" footer="0.15748031496062992"/>
  <pageSetup paperSize="8" scale="71" fitToWidth="3" fitToHeight="3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6"/>
  <sheetViews>
    <sheetView workbookViewId="0">
      <selection activeCell="H2" sqref="H2"/>
    </sheetView>
  </sheetViews>
  <sheetFormatPr defaultRowHeight="12.75"/>
  <cols>
    <col min="1" max="1" width="11.140625" style="45" bestFit="1" customWidth="1"/>
    <col min="2" max="2" width="30.5703125" style="45" bestFit="1" customWidth="1"/>
    <col min="3" max="3" width="9.140625" style="46" customWidth="1"/>
    <col min="4" max="4" width="12.42578125" style="46" customWidth="1"/>
    <col min="5" max="5" width="11" style="47" customWidth="1"/>
    <col min="6" max="7" width="14.7109375" style="45" customWidth="1"/>
    <col min="8" max="8" width="16.85546875" style="208" customWidth="1"/>
    <col min="9" max="9" width="27.42578125" style="208" bestFit="1" customWidth="1"/>
    <col min="10" max="10" width="17.5703125" style="48" bestFit="1" customWidth="1"/>
    <col min="11" max="16384" width="9.140625" style="48"/>
  </cols>
  <sheetData>
    <row r="1" spans="1:10" ht="18.75">
      <c r="A1" s="1" t="s">
        <v>630</v>
      </c>
    </row>
    <row r="2" spans="1:10" ht="38.25">
      <c r="A2" s="243" t="s">
        <v>0</v>
      </c>
      <c r="B2" s="243" t="s">
        <v>1</v>
      </c>
      <c r="C2" s="243" t="s">
        <v>599</v>
      </c>
      <c r="D2" s="243" t="s">
        <v>91</v>
      </c>
      <c r="E2" s="244" t="s">
        <v>600</v>
      </c>
      <c r="F2" s="245" t="s">
        <v>601</v>
      </c>
      <c r="G2" s="245" t="s">
        <v>602</v>
      </c>
      <c r="H2" s="246" t="s">
        <v>621</v>
      </c>
      <c r="I2" s="246" t="s">
        <v>627</v>
      </c>
      <c r="J2" s="247" t="s">
        <v>748</v>
      </c>
    </row>
    <row r="3" spans="1:10" ht="12.75" customHeight="1">
      <c r="A3" s="154" t="s">
        <v>12</v>
      </c>
      <c r="B3" s="154" t="s">
        <v>13</v>
      </c>
      <c r="C3" s="155" t="s">
        <v>92</v>
      </c>
      <c r="D3" s="156">
        <v>1996</v>
      </c>
      <c r="E3" s="157"/>
      <c r="F3" s="158">
        <v>14887</v>
      </c>
      <c r="G3" s="158">
        <v>20000</v>
      </c>
      <c r="H3" s="209"/>
      <c r="I3" s="209" t="s">
        <v>625</v>
      </c>
      <c r="J3" s="232">
        <v>676000.00000000012</v>
      </c>
    </row>
    <row r="4" spans="1:10" s="93" customFormat="1" ht="12.75" customHeight="1">
      <c r="A4" s="51" t="s">
        <v>4</v>
      </c>
      <c r="B4" s="51" t="s">
        <v>5</v>
      </c>
      <c r="C4" s="52" t="s">
        <v>92</v>
      </c>
      <c r="D4" s="59">
        <v>2000</v>
      </c>
      <c r="E4" s="54">
        <v>2016</v>
      </c>
      <c r="F4" s="58">
        <v>0</v>
      </c>
      <c r="G4" s="58">
        <v>0</v>
      </c>
      <c r="H4" s="207" t="s">
        <v>11</v>
      </c>
      <c r="I4" s="206" t="s">
        <v>603</v>
      </c>
      <c r="J4" s="232">
        <v>150000</v>
      </c>
    </row>
    <row r="5" spans="1:10" ht="12.75" customHeight="1">
      <c r="A5" s="159" t="s">
        <v>26</v>
      </c>
      <c r="B5" s="159" t="s">
        <v>27</v>
      </c>
      <c r="C5" s="155" t="s">
        <v>92</v>
      </c>
      <c r="D5" s="156">
        <v>2005</v>
      </c>
      <c r="E5" s="160"/>
      <c r="F5" s="161">
        <v>25500</v>
      </c>
      <c r="G5" s="161">
        <v>25500</v>
      </c>
      <c r="H5" s="209" t="s">
        <v>27</v>
      </c>
      <c r="I5" s="209" t="s">
        <v>624</v>
      </c>
      <c r="J5" s="232">
        <v>2270600</v>
      </c>
    </row>
    <row r="6" spans="1:10" ht="12.75" customHeight="1">
      <c r="A6" s="51" t="s">
        <v>50</v>
      </c>
      <c r="B6" s="51" t="s">
        <v>51</v>
      </c>
      <c r="C6" s="52" t="s">
        <v>92</v>
      </c>
      <c r="D6" s="53">
        <v>1983</v>
      </c>
      <c r="E6" s="54">
        <v>2014</v>
      </c>
      <c r="F6" s="55">
        <v>0</v>
      </c>
      <c r="G6" s="55"/>
      <c r="H6" s="206" t="s">
        <v>27</v>
      </c>
      <c r="I6" s="206" t="s">
        <v>603</v>
      </c>
      <c r="J6" s="232">
        <v>30000</v>
      </c>
    </row>
    <row r="7" spans="1:10" ht="12.75" customHeight="1">
      <c r="A7" s="51" t="s">
        <v>48</v>
      </c>
      <c r="B7" s="51" t="s">
        <v>49</v>
      </c>
      <c r="C7" s="52" t="s">
        <v>92</v>
      </c>
      <c r="D7" s="53">
        <v>1983</v>
      </c>
      <c r="E7" s="54">
        <v>2014</v>
      </c>
      <c r="F7" s="55">
        <v>0</v>
      </c>
      <c r="G7" s="55"/>
      <c r="H7" s="206" t="s">
        <v>27</v>
      </c>
      <c r="I7" s="206" t="s">
        <v>603</v>
      </c>
      <c r="J7" s="232">
        <v>1031400</v>
      </c>
    </row>
    <row r="8" spans="1:10" ht="12.75" customHeight="1">
      <c r="A8" s="51" t="s">
        <v>54</v>
      </c>
      <c r="B8" s="51" t="s">
        <v>55</v>
      </c>
      <c r="C8" s="52" t="s">
        <v>92</v>
      </c>
      <c r="D8" s="53">
        <v>2001</v>
      </c>
      <c r="E8" s="54">
        <v>2014</v>
      </c>
      <c r="F8" s="55">
        <v>0</v>
      </c>
      <c r="G8" s="55"/>
      <c r="H8" s="206" t="s">
        <v>27</v>
      </c>
      <c r="I8" s="206" t="s">
        <v>603</v>
      </c>
      <c r="J8" s="232">
        <v>1385000</v>
      </c>
    </row>
    <row r="9" spans="1:10" ht="12.75" customHeight="1">
      <c r="A9" s="159" t="s">
        <v>93</v>
      </c>
      <c r="B9" s="159" t="s">
        <v>94</v>
      </c>
      <c r="C9" s="155" t="s">
        <v>92</v>
      </c>
      <c r="D9" s="156">
        <v>1984</v>
      </c>
      <c r="E9" s="160"/>
      <c r="F9" s="161">
        <v>801</v>
      </c>
      <c r="G9" s="161">
        <v>1000</v>
      </c>
      <c r="H9" s="209"/>
      <c r="I9" s="209" t="s">
        <v>625</v>
      </c>
      <c r="J9" s="232">
        <v>233600.00000000003</v>
      </c>
    </row>
    <row r="10" spans="1:10" ht="12.75" customHeight="1">
      <c r="A10" s="163" t="s">
        <v>64</v>
      </c>
      <c r="B10" s="163" t="s">
        <v>65</v>
      </c>
      <c r="C10" s="155" t="s">
        <v>92</v>
      </c>
      <c r="D10" s="164">
        <v>1998</v>
      </c>
      <c r="E10" s="163"/>
      <c r="F10" s="97">
        <v>969</v>
      </c>
      <c r="G10" s="97">
        <v>1000</v>
      </c>
      <c r="H10" s="210"/>
      <c r="I10" s="209" t="s">
        <v>625</v>
      </c>
      <c r="J10" s="232">
        <v>306600</v>
      </c>
    </row>
    <row r="11" spans="1:10" ht="12.75" customHeight="1">
      <c r="A11" s="159" t="s">
        <v>52</v>
      </c>
      <c r="B11" s="159" t="s">
        <v>53</v>
      </c>
      <c r="C11" s="155" t="s">
        <v>92</v>
      </c>
      <c r="D11" s="156">
        <v>1974</v>
      </c>
      <c r="E11" s="160"/>
      <c r="F11" s="161">
        <v>2000</v>
      </c>
      <c r="G11" s="161">
        <v>3000</v>
      </c>
      <c r="H11" s="209"/>
      <c r="I11" s="209" t="s">
        <v>625</v>
      </c>
      <c r="J11" s="232">
        <v>226800.00000000003</v>
      </c>
    </row>
    <row r="12" spans="1:10" ht="12.75" customHeight="1">
      <c r="A12" s="159" t="s">
        <v>95</v>
      </c>
      <c r="B12" s="159" t="s">
        <v>96</v>
      </c>
      <c r="C12" s="155" t="s">
        <v>92</v>
      </c>
      <c r="D12" s="162">
        <v>2001</v>
      </c>
      <c r="E12" s="160"/>
      <c r="F12" s="97">
        <v>600</v>
      </c>
      <c r="G12" s="97">
        <v>1300</v>
      </c>
      <c r="H12" s="209"/>
      <c r="I12" s="209" t="s">
        <v>625</v>
      </c>
      <c r="J12" s="232">
        <v>136760</v>
      </c>
    </row>
    <row r="13" spans="1:10" ht="12.75" customHeight="1">
      <c r="A13" s="159" t="s">
        <v>60</v>
      </c>
      <c r="B13" s="159" t="s">
        <v>61</v>
      </c>
      <c r="C13" s="155" t="s">
        <v>92</v>
      </c>
      <c r="D13" s="162">
        <v>1983</v>
      </c>
      <c r="E13" s="160"/>
      <c r="F13" s="97">
        <v>3000</v>
      </c>
      <c r="G13" s="97">
        <v>3000</v>
      </c>
      <c r="H13" s="210" t="s">
        <v>61</v>
      </c>
      <c r="I13" s="209" t="s">
        <v>624</v>
      </c>
      <c r="J13" s="232">
        <v>550000</v>
      </c>
    </row>
    <row r="14" spans="1:10">
      <c r="A14" s="159" t="s">
        <v>82</v>
      </c>
      <c r="B14" s="159" t="s">
        <v>83</v>
      </c>
      <c r="C14" s="155" t="s">
        <v>92</v>
      </c>
      <c r="D14" s="156">
        <v>1990</v>
      </c>
      <c r="E14" s="160"/>
      <c r="F14" s="161">
        <v>41946</v>
      </c>
      <c r="G14" s="161">
        <v>45000</v>
      </c>
      <c r="H14" s="209"/>
      <c r="I14" s="209" t="s">
        <v>623</v>
      </c>
      <c r="J14" s="232">
        <v>4100000</v>
      </c>
    </row>
    <row r="15" spans="1:10" ht="12.75" customHeight="1">
      <c r="A15" s="159" t="s">
        <v>84</v>
      </c>
      <c r="B15" s="159" t="s">
        <v>85</v>
      </c>
      <c r="C15" s="155" t="s">
        <v>92</v>
      </c>
      <c r="D15" s="156">
        <v>1994</v>
      </c>
      <c r="E15" s="160"/>
      <c r="F15" s="161">
        <v>6800</v>
      </c>
      <c r="G15" s="161">
        <v>6800</v>
      </c>
      <c r="H15" s="209"/>
      <c r="I15" s="209" t="s">
        <v>624</v>
      </c>
      <c r="J15" s="232">
        <v>1700000</v>
      </c>
    </row>
    <row r="16" spans="1:10" ht="12.75" customHeight="1">
      <c r="A16" s="159" t="s">
        <v>74</v>
      </c>
      <c r="B16" s="159" t="s">
        <v>75</v>
      </c>
      <c r="C16" s="155" t="s">
        <v>92</v>
      </c>
      <c r="D16" s="156">
        <v>1987</v>
      </c>
      <c r="E16" s="160"/>
      <c r="F16" s="161">
        <v>186226</v>
      </c>
      <c r="G16" s="161">
        <v>220000</v>
      </c>
      <c r="H16" s="209"/>
      <c r="I16" s="209" t="s">
        <v>625</v>
      </c>
      <c r="J16" s="232">
        <v>2820000</v>
      </c>
    </row>
    <row r="17" spans="1:10" s="49" customFormat="1" ht="12.75" customHeight="1">
      <c r="A17" s="159" t="s">
        <v>56</v>
      </c>
      <c r="B17" s="159" t="s">
        <v>57</v>
      </c>
      <c r="C17" s="155" t="s">
        <v>92</v>
      </c>
      <c r="D17" s="162">
        <v>1999</v>
      </c>
      <c r="E17" s="160"/>
      <c r="F17" s="97">
        <v>2800</v>
      </c>
      <c r="G17" s="97">
        <v>2800</v>
      </c>
      <c r="H17" s="210"/>
      <c r="I17" s="209" t="s">
        <v>624</v>
      </c>
      <c r="J17" s="232">
        <v>61110</v>
      </c>
    </row>
    <row r="18" spans="1:10" s="49" customFormat="1" ht="12.75" customHeight="1">
      <c r="A18" s="159" t="s">
        <v>97</v>
      </c>
      <c r="B18" s="159" t="s">
        <v>98</v>
      </c>
      <c r="C18" s="155" t="s">
        <v>92</v>
      </c>
      <c r="D18" s="162" t="s">
        <v>99</v>
      </c>
      <c r="E18" s="160"/>
      <c r="F18" s="161">
        <v>170</v>
      </c>
      <c r="G18" s="161">
        <v>180</v>
      </c>
      <c r="H18" s="210"/>
      <c r="I18" s="209" t="s">
        <v>625</v>
      </c>
      <c r="J18" s="232">
        <v>46800</v>
      </c>
    </row>
    <row r="19" spans="1:10" s="49" customFormat="1" ht="12.75" customHeight="1">
      <c r="A19" s="159" t="s">
        <v>20</v>
      </c>
      <c r="B19" s="159" t="s">
        <v>21</v>
      </c>
      <c r="C19" s="155" t="s">
        <v>92</v>
      </c>
      <c r="D19" s="156">
        <v>2001</v>
      </c>
      <c r="E19" s="160"/>
      <c r="F19" s="161">
        <v>12000</v>
      </c>
      <c r="G19" s="161">
        <v>13100</v>
      </c>
      <c r="H19" s="210"/>
      <c r="I19" s="209" t="s">
        <v>625</v>
      </c>
      <c r="J19" s="232">
        <v>523400</v>
      </c>
    </row>
    <row r="20" spans="1:10" s="49" customFormat="1" ht="12.75" customHeight="1">
      <c r="A20" s="159" t="s">
        <v>100</v>
      </c>
      <c r="B20" s="159" t="s">
        <v>101</v>
      </c>
      <c r="C20" s="155" t="s">
        <v>92</v>
      </c>
      <c r="D20" s="162" t="s">
        <v>99</v>
      </c>
      <c r="E20" s="160"/>
      <c r="F20" s="97">
        <v>700</v>
      </c>
      <c r="G20" s="97">
        <v>700</v>
      </c>
      <c r="H20" s="210"/>
      <c r="I20" s="209" t="s">
        <v>624</v>
      </c>
      <c r="J20" s="232">
        <v>68250</v>
      </c>
    </row>
    <row r="21" spans="1:10" s="49" customFormat="1" ht="12.75" customHeight="1">
      <c r="A21" s="159" t="s">
        <v>38</v>
      </c>
      <c r="B21" s="159" t="s">
        <v>39</v>
      </c>
      <c r="C21" s="155" t="s">
        <v>92</v>
      </c>
      <c r="D21" s="162">
        <v>1971</v>
      </c>
      <c r="E21" s="160"/>
      <c r="F21" s="97">
        <v>2800</v>
      </c>
      <c r="G21" s="97">
        <v>4000</v>
      </c>
      <c r="H21" s="210"/>
      <c r="I21" s="209" t="s">
        <v>625</v>
      </c>
      <c r="J21" s="232">
        <v>268800</v>
      </c>
    </row>
    <row r="22" spans="1:10" s="49" customFormat="1" ht="12.75" customHeight="1">
      <c r="A22" s="159" t="s">
        <v>102</v>
      </c>
      <c r="B22" s="159" t="s">
        <v>103</v>
      </c>
      <c r="C22" s="155" t="s">
        <v>92</v>
      </c>
      <c r="D22" s="162" t="s">
        <v>99</v>
      </c>
      <c r="E22" s="160"/>
      <c r="F22" s="97">
        <v>43</v>
      </c>
      <c r="G22" s="97">
        <v>200</v>
      </c>
      <c r="H22" s="210"/>
      <c r="I22" s="209" t="s">
        <v>625</v>
      </c>
      <c r="J22" s="232">
        <v>52000</v>
      </c>
    </row>
    <row r="23" spans="1:10" s="49" customFormat="1" ht="12.75" customHeight="1">
      <c r="A23" s="159" t="s">
        <v>62</v>
      </c>
      <c r="B23" s="159" t="s">
        <v>63</v>
      </c>
      <c r="C23" s="155" t="s">
        <v>92</v>
      </c>
      <c r="D23" s="162">
        <v>1980</v>
      </c>
      <c r="E23" s="160"/>
      <c r="F23" s="161">
        <v>877</v>
      </c>
      <c r="G23" s="97">
        <v>1600</v>
      </c>
      <c r="H23" s="210"/>
      <c r="I23" s="209" t="s">
        <v>625</v>
      </c>
      <c r="J23" s="232">
        <v>154880.00000000003</v>
      </c>
    </row>
    <row r="24" spans="1:10" s="49" customFormat="1" ht="12.75" customHeight="1">
      <c r="A24" s="159" t="s">
        <v>104</v>
      </c>
      <c r="B24" s="159" t="s">
        <v>105</v>
      </c>
      <c r="C24" s="155" t="s">
        <v>92</v>
      </c>
      <c r="D24" s="156">
        <v>1989</v>
      </c>
      <c r="E24" s="165"/>
      <c r="F24" s="161">
        <v>545</v>
      </c>
      <c r="G24" s="161">
        <v>800</v>
      </c>
      <c r="H24" s="210"/>
      <c r="I24" s="209" t="s">
        <v>625</v>
      </c>
      <c r="J24" s="232">
        <v>208000</v>
      </c>
    </row>
    <row r="25" spans="1:10" s="94" customFormat="1" ht="12.75" customHeight="1">
      <c r="A25" s="159" t="s">
        <v>10</v>
      </c>
      <c r="B25" s="159" t="s">
        <v>11</v>
      </c>
      <c r="C25" s="155" t="s">
        <v>92</v>
      </c>
      <c r="D25" s="156">
        <v>2000</v>
      </c>
      <c r="E25" s="160"/>
      <c r="F25" s="161">
        <v>18050</v>
      </c>
      <c r="G25" s="161">
        <v>35000</v>
      </c>
      <c r="H25" s="210" t="s">
        <v>11</v>
      </c>
      <c r="I25" s="209" t="s">
        <v>624</v>
      </c>
      <c r="J25" s="232">
        <v>1153425</v>
      </c>
    </row>
    <row r="26" spans="1:10" s="49" customFormat="1" ht="12.75" customHeight="1">
      <c r="A26" s="159" t="s">
        <v>106</v>
      </c>
      <c r="B26" s="159" t="s">
        <v>107</v>
      </c>
      <c r="C26" s="155" t="s">
        <v>92</v>
      </c>
      <c r="D26" s="162">
        <v>2008</v>
      </c>
      <c r="E26" s="160"/>
      <c r="F26" s="97">
        <v>84</v>
      </c>
      <c r="G26" s="97">
        <v>100</v>
      </c>
      <c r="H26" s="210"/>
      <c r="I26" s="209" t="s">
        <v>624</v>
      </c>
      <c r="J26" s="232">
        <v>34125</v>
      </c>
    </row>
    <row r="27" spans="1:10" s="49" customFormat="1" ht="12.75" customHeight="1">
      <c r="A27" s="159" t="s">
        <v>108</v>
      </c>
      <c r="B27" s="159" t="s">
        <v>109</v>
      </c>
      <c r="C27" s="155" t="s">
        <v>92</v>
      </c>
      <c r="D27" s="162">
        <v>2008</v>
      </c>
      <c r="E27" s="160"/>
      <c r="F27" s="97">
        <v>18</v>
      </c>
      <c r="G27" s="97">
        <v>50</v>
      </c>
      <c r="H27" s="210"/>
      <c r="I27" s="209" t="s">
        <v>625</v>
      </c>
      <c r="J27" s="232">
        <v>13000</v>
      </c>
    </row>
    <row r="28" spans="1:10" s="49" customFormat="1" ht="12.75" customHeight="1">
      <c r="A28" s="159" t="s">
        <v>110</v>
      </c>
      <c r="B28" s="159" t="s">
        <v>111</v>
      </c>
      <c r="C28" s="155" t="s">
        <v>92</v>
      </c>
      <c r="D28" s="162">
        <v>2008</v>
      </c>
      <c r="E28" s="160"/>
      <c r="F28" s="97">
        <v>84</v>
      </c>
      <c r="G28" s="97">
        <v>100</v>
      </c>
      <c r="H28" s="210"/>
      <c r="I28" s="209" t="s">
        <v>624</v>
      </c>
      <c r="J28" s="232">
        <v>34125</v>
      </c>
    </row>
    <row r="29" spans="1:10" s="49" customFormat="1" ht="12.75" customHeight="1">
      <c r="A29" s="159" t="s">
        <v>112</v>
      </c>
      <c r="B29" s="159" t="s">
        <v>113</v>
      </c>
      <c r="C29" s="155" t="s">
        <v>92</v>
      </c>
      <c r="D29" s="162">
        <v>2008</v>
      </c>
      <c r="E29" s="160"/>
      <c r="F29" s="97">
        <v>30</v>
      </c>
      <c r="G29" s="97">
        <v>50</v>
      </c>
      <c r="H29" s="210"/>
      <c r="I29" s="209" t="s">
        <v>625</v>
      </c>
      <c r="J29" s="232">
        <v>13000</v>
      </c>
    </row>
    <row r="30" spans="1:10" s="49" customFormat="1" ht="12.75" customHeight="1">
      <c r="A30" s="159" t="s">
        <v>114</v>
      </c>
      <c r="B30" s="159" t="s">
        <v>115</v>
      </c>
      <c r="C30" s="155" t="s">
        <v>92</v>
      </c>
      <c r="D30" s="162">
        <v>2008</v>
      </c>
      <c r="E30" s="160"/>
      <c r="F30" s="97">
        <v>50</v>
      </c>
      <c r="G30" s="97">
        <v>50</v>
      </c>
      <c r="H30" s="210"/>
      <c r="I30" s="209" t="s">
        <v>625</v>
      </c>
      <c r="J30" s="232">
        <v>13000</v>
      </c>
    </row>
    <row r="31" spans="1:10" s="49" customFormat="1" ht="12.75" customHeight="1">
      <c r="A31" s="159" t="s">
        <v>116</v>
      </c>
      <c r="B31" s="159" t="s">
        <v>117</v>
      </c>
      <c r="C31" s="155" t="s">
        <v>92</v>
      </c>
      <c r="D31" s="162" t="s">
        <v>99</v>
      </c>
      <c r="E31" s="160"/>
      <c r="F31" s="97">
        <v>300</v>
      </c>
      <c r="G31" s="97">
        <v>300</v>
      </c>
      <c r="H31" s="210"/>
      <c r="I31" s="209" t="s">
        <v>625</v>
      </c>
      <c r="J31" s="232">
        <v>78000</v>
      </c>
    </row>
    <row r="32" spans="1:10" s="49" customFormat="1" ht="12.75" customHeight="1">
      <c r="A32" s="51" t="s">
        <v>40</v>
      </c>
      <c r="B32" s="51" t="s">
        <v>41</v>
      </c>
      <c r="C32" s="52" t="s">
        <v>92</v>
      </c>
      <c r="D32" s="59">
        <v>1996</v>
      </c>
      <c r="E32" s="57">
        <v>2016</v>
      </c>
      <c r="F32" s="58"/>
      <c r="G32" s="55"/>
      <c r="H32" s="207" t="s">
        <v>564</v>
      </c>
      <c r="I32" s="206" t="s">
        <v>603</v>
      </c>
      <c r="J32" s="232">
        <v>0</v>
      </c>
    </row>
    <row r="33" spans="1:10" s="49" customFormat="1" ht="12.75" customHeight="1">
      <c r="A33" s="159" t="s">
        <v>18</v>
      </c>
      <c r="B33" s="159" t="s">
        <v>19</v>
      </c>
      <c r="C33" s="155" t="s">
        <v>92</v>
      </c>
      <c r="D33" s="162">
        <v>2000</v>
      </c>
      <c r="E33" s="160"/>
      <c r="F33" s="97">
        <v>16000</v>
      </c>
      <c r="G33" s="97">
        <v>16000</v>
      </c>
      <c r="H33" s="210"/>
      <c r="I33" s="209" t="s">
        <v>625</v>
      </c>
      <c r="J33" s="232">
        <v>1600000</v>
      </c>
    </row>
    <row r="34" spans="1:10" s="49" customFormat="1" ht="12.75" customHeight="1">
      <c r="A34" s="159" t="s">
        <v>2</v>
      </c>
      <c r="B34" s="159" t="s">
        <v>3</v>
      </c>
      <c r="C34" s="155" t="s">
        <v>92</v>
      </c>
      <c r="D34" s="162">
        <v>1986</v>
      </c>
      <c r="E34" s="160"/>
      <c r="F34" s="97">
        <v>110000</v>
      </c>
      <c r="G34" s="97">
        <v>110000</v>
      </c>
      <c r="H34" s="210" t="s">
        <v>564</v>
      </c>
      <c r="I34" s="209" t="s">
        <v>625</v>
      </c>
      <c r="J34" s="232">
        <v>3040000</v>
      </c>
    </row>
    <row r="35" spans="1:10" s="49" customFormat="1" ht="12.75" customHeight="1">
      <c r="A35" s="51" t="s">
        <v>118</v>
      </c>
      <c r="B35" s="51" t="s">
        <v>119</v>
      </c>
      <c r="C35" s="52" t="s">
        <v>92</v>
      </c>
      <c r="D35" s="53">
        <v>1979</v>
      </c>
      <c r="E35" s="54">
        <v>2016</v>
      </c>
      <c r="F35" s="55">
        <v>0</v>
      </c>
      <c r="G35" s="55"/>
      <c r="H35" s="207" t="s">
        <v>90</v>
      </c>
      <c r="I35" s="206" t="s">
        <v>603</v>
      </c>
      <c r="J35" s="232">
        <v>0</v>
      </c>
    </row>
    <row r="36" spans="1:10" s="49" customFormat="1" ht="12.75" customHeight="1">
      <c r="A36" s="159" t="s">
        <v>44</v>
      </c>
      <c r="B36" s="159" t="s">
        <v>45</v>
      </c>
      <c r="C36" s="155" t="s">
        <v>92</v>
      </c>
      <c r="D36" s="156">
        <v>1985</v>
      </c>
      <c r="E36" s="160"/>
      <c r="F36" s="161">
        <v>1000</v>
      </c>
      <c r="G36" s="161">
        <v>1000</v>
      </c>
      <c r="H36" s="210"/>
      <c r="I36" s="209" t="s">
        <v>625</v>
      </c>
      <c r="J36" s="232">
        <v>53600</v>
      </c>
    </row>
    <row r="37" spans="1:10" s="49" customFormat="1" ht="12.75" customHeight="1">
      <c r="A37" s="159" t="s">
        <v>42</v>
      </c>
      <c r="B37" s="159" t="s">
        <v>43</v>
      </c>
      <c r="C37" s="155" t="s">
        <v>92</v>
      </c>
      <c r="D37" s="156">
        <v>1978</v>
      </c>
      <c r="E37" s="160"/>
      <c r="F37" s="161">
        <v>3265</v>
      </c>
      <c r="G37" s="161">
        <v>3500</v>
      </c>
      <c r="H37" s="210"/>
      <c r="I37" s="209" t="s">
        <v>625</v>
      </c>
      <c r="J37" s="232">
        <v>290000</v>
      </c>
    </row>
    <row r="38" spans="1:10" s="49" customFormat="1" ht="12.75" customHeight="1">
      <c r="A38" s="51" t="s">
        <v>46</v>
      </c>
      <c r="B38" s="51" t="s">
        <v>47</v>
      </c>
      <c r="C38" s="52" t="s">
        <v>92</v>
      </c>
      <c r="D38" s="56">
        <v>1976</v>
      </c>
      <c r="E38" s="57">
        <v>2016</v>
      </c>
      <c r="F38" s="58">
        <v>0</v>
      </c>
      <c r="G38" s="58"/>
      <c r="H38" s="207" t="s">
        <v>622</v>
      </c>
      <c r="I38" s="206" t="s">
        <v>603</v>
      </c>
      <c r="J38" s="232">
        <v>0</v>
      </c>
    </row>
    <row r="39" spans="1:10" s="49" customFormat="1" ht="12.75" customHeight="1">
      <c r="A39" s="159" t="s">
        <v>28</v>
      </c>
      <c r="B39" s="159" t="s">
        <v>29</v>
      </c>
      <c r="C39" s="155" t="s">
        <v>92</v>
      </c>
      <c r="D39" s="166">
        <v>1980</v>
      </c>
      <c r="E39" s="167"/>
      <c r="F39" s="161">
        <v>8347</v>
      </c>
      <c r="G39" s="161">
        <v>9000</v>
      </c>
      <c r="H39" s="210"/>
      <c r="I39" s="209" t="s">
        <v>625</v>
      </c>
      <c r="J39" s="232">
        <v>439200.00000000006</v>
      </c>
    </row>
    <row r="40" spans="1:10" s="49" customFormat="1" ht="12.75" customHeight="1">
      <c r="A40" s="159" t="s">
        <v>120</v>
      </c>
      <c r="B40" s="159" t="s">
        <v>121</v>
      </c>
      <c r="C40" s="155" t="s">
        <v>92</v>
      </c>
      <c r="D40" s="166">
        <v>1977</v>
      </c>
      <c r="E40" s="167"/>
      <c r="F40" s="161">
        <v>1200</v>
      </c>
      <c r="G40" s="161">
        <v>1500</v>
      </c>
      <c r="H40" s="210"/>
      <c r="I40" s="209" t="s">
        <v>625</v>
      </c>
      <c r="J40" s="232">
        <v>148800</v>
      </c>
    </row>
    <row r="41" spans="1:10" s="49" customFormat="1" ht="12.75" customHeight="1">
      <c r="A41" s="159" t="s">
        <v>6</v>
      </c>
      <c r="B41" s="159" t="s">
        <v>7</v>
      </c>
      <c r="C41" s="155" t="s">
        <v>92</v>
      </c>
      <c r="D41" s="168">
        <v>1997</v>
      </c>
      <c r="E41" s="167"/>
      <c r="F41" s="161">
        <v>22000</v>
      </c>
      <c r="G41" s="161">
        <v>30000</v>
      </c>
      <c r="H41" s="210"/>
      <c r="I41" s="209" t="s">
        <v>625</v>
      </c>
      <c r="J41" s="232">
        <v>818000</v>
      </c>
    </row>
    <row r="42" spans="1:10" s="49" customFormat="1" ht="12.75" customHeight="1">
      <c r="A42" s="159" t="s">
        <v>72</v>
      </c>
      <c r="B42" s="159" t="s">
        <v>73</v>
      </c>
      <c r="C42" s="155" t="s">
        <v>92</v>
      </c>
      <c r="D42" s="156">
        <v>1984</v>
      </c>
      <c r="E42" s="160"/>
      <c r="F42" s="161">
        <v>345000</v>
      </c>
      <c r="G42" s="161">
        <v>450000</v>
      </c>
      <c r="H42" s="210"/>
      <c r="I42" s="209" t="s">
        <v>625</v>
      </c>
      <c r="J42" s="232">
        <v>3400000</v>
      </c>
    </row>
    <row r="43" spans="1:10" s="94" customFormat="1" ht="12.75" customHeight="1">
      <c r="A43" s="159" t="s">
        <v>8</v>
      </c>
      <c r="B43" s="159" t="s">
        <v>9</v>
      </c>
      <c r="C43" s="155" t="s">
        <v>92</v>
      </c>
      <c r="D43" s="168">
        <v>1995</v>
      </c>
      <c r="E43" s="167"/>
      <c r="F43" s="161">
        <v>28600</v>
      </c>
      <c r="G43" s="161">
        <v>48000</v>
      </c>
      <c r="H43" s="210" t="s">
        <v>604</v>
      </c>
      <c r="I43" s="209" t="s">
        <v>624</v>
      </c>
      <c r="J43" s="232">
        <v>6050000</v>
      </c>
    </row>
    <row r="44" spans="1:10" s="49" customFormat="1" ht="12.75" customHeight="1">
      <c r="A44" s="159" t="s">
        <v>122</v>
      </c>
      <c r="B44" s="159" t="s">
        <v>123</v>
      </c>
      <c r="C44" s="155" t="s">
        <v>92</v>
      </c>
      <c r="D44" s="156">
        <v>2008</v>
      </c>
      <c r="E44" s="160"/>
      <c r="F44" s="161">
        <v>55</v>
      </c>
      <c r="G44" s="161">
        <v>55</v>
      </c>
      <c r="H44" s="210"/>
      <c r="I44" s="209" t="s">
        <v>625</v>
      </c>
      <c r="J44" s="232">
        <v>14300</v>
      </c>
    </row>
    <row r="45" spans="1:10" s="49" customFormat="1" ht="12.75" customHeight="1">
      <c r="A45" s="159" t="s">
        <v>124</v>
      </c>
      <c r="B45" s="159" t="s">
        <v>125</v>
      </c>
      <c r="C45" s="155" t="s">
        <v>92</v>
      </c>
      <c r="D45" s="156" t="s">
        <v>99</v>
      </c>
      <c r="E45" s="165"/>
      <c r="F45" s="169">
        <v>34</v>
      </c>
      <c r="G45" s="169">
        <v>50</v>
      </c>
      <c r="H45" s="210"/>
      <c r="I45" s="209" t="s">
        <v>625</v>
      </c>
      <c r="J45" s="232">
        <v>17062.5</v>
      </c>
    </row>
    <row r="46" spans="1:10" s="49" customFormat="1" ht="12.75" customHeight="1">
      <c r="A46" s="159" t="s">
        <v>126</v>
      </c>
      <c r="B46" s="159" t="s">
        <v>127</v>
      </c>
      <c r="C46" s="155" t="s">
        <v>92</v>
      </c>
      <c r="D46" s="156" t="s">
        <v>99</v>
      </c>
      <c r="E46" s="160"/>
      <c r="F46" s="161">
        <v>106</v>
      </c>
      <c r="G46" s="161">
        <v>106</v>
      </c>
      <c r="H46" s="210"/>
      <c r="I46" s="209" t="s">
        <v>625</v>
      </c>
      <c r="J46" s="232">
        <v>36172.5</v>
      </c>
    </row>
    <row r="47" spans="1:10" s="94" customFormat="1" ht="12.75" customHeight="1">
      <c r="A47" s="51" t="s">
        <v>32</v>
      </c>
      <c r="B47" s="51" t="s">
        <v>33</v>
      </c>
      <c r="C47" s="52" t="s">
        <v>92</v>
      </c>
      <c r="D47" s="56">
        <v>1996</v>
      </c>
      <c r="E47" s="54">
        <v>2016</v>
      </c>
      <c r="F47" s="58"/>
      <c r="G47" s="58"/>
      <c r="H47" s="207" t="s">
        <v>604</v>
      </c>
      <c r="I47" s="206" t="s">
        <v>603</v>
      </c>
      <c r="J47" s="232">
        <v>90000</v>
      </c>
    </row>
    <row r="48" spans="1:10" s="49" customFormat="1" ht="12.75" customHeight="1">
      <c r="A48" s="51" t="s">
        <v>128</v>
      </c>
      <c r="B48" s="51" t="s">
        <v>129</v>
      </c>
      <c r="C48" s="52" t="s">
        <v>92</v>
      </c>
      <c r="D48" s="59" t="s">
        <v>99</v>
      </c>
      <c r="E48" s="54">
        <v>2014</v>
      </c>
      <c r="F48" s="58">
        <v>0</v>
      </c>
      <c r="G48" s="58"/>
      <c r="H48" s="207" t="s">
        <v>27</v>
      </c>
      <c r="I48" s="206" t="s">
        <v>603</v>
      </c>
      <c r="J48" s="232">
        <v>0</v>
      </c>
    </row>
    <row r="49" spans="1:10" s="49" customFormat="1" ht="12.75" customHeight="1">
      <c r="A49" s="51" t="s">
        <v>130</v>
      </c>
      <c r="B49" s="51" t="s">
        <v>131</v>
      </c>
      <c r="C49" s="52" t="s">
        <v>92</v>
      </c>
      <c r="D49" s="59" t="s">
        <v>99</v>
      </c>
      <c r="E49" s="54">
        <v>2014</v>
      </c>
      <c r="F49" s="60">
        <v>0</v>
      </c>
      <c r="G49" s="60"/>
      <c r="H49" s="207" t="s">
        <v>27</v>
      </c>
      <c r="I49" s="206" t="s">
        <v>603</v>
      </c>
      <c r="J49" s="232">
        <v>0</v>
      </c>
    </row>
    <row r="50" spans="1:10" s="49" customFormat="1" ht="12.75" customHeight="1">
      <c r="A50" s="51" t="s">
        <v>132</v>
      </c>
      <c r="B50" s="51" t="s">
        <v>133</v>
      </c>
      <c r="C50" s="52" t="s">
        <v>92</v>
      </c>
      <c r="D50" s="61" t="s">
        <v>99</v>
      </c>
      <c r="E50" s="57">
        <v>2014</v>
      </c>
      <c r="F50" s="55">
        <v>0</v>
      </c>
      <c r="G50" s="55"/>
      <c r="H50" s="207" t="s">
        <v>27</v>
      </c>
      <c r="I50" s="206" t="s">
        <v>603</v>
      </c>
      <c r="J50" s="232">
        <v>368000</v>
      </c>
    </row>
    <row r="51" spans="1:10" s="49" customFormat="1" ht="12.75" customHeight="1">
      <c r="A51" s="159" t="s">
        <v>134</v>
      </c>
      <c r="B51" s="159" t="s">
        <v>135</v>
      </c>
      <c r="C51" s="155" t="s">
        <v>92</v>
      </c>
      <c r="D51" s="170">
        <v>2006</v>
      </c>
      <c r="E51" s="167"/>
      <c r="F51" s="97">
        <v>60</v>
      </c>
      <c r="G51" s="97">
        <v>100</v>
      </c>
      <c r="H51" s="210"/>
      <c r="I51" s="209" t="s">
        <v>625</v>
      </c>
      <c r="J51" s="232">
        <v>26000</v>
      </c>
    </row>
    <row r="52" spans="1:10" s="49" customFormat="1" ht="12.75" customHeight="1">
      <c r="A52" s="159" t="s">
        <v>16</v>
      </c>
      <c r="B52" s="159" t="s">
        <v>17</v>
      </c>
      <c r="C52" s="155" t="s">
        <v>92</v>
      </c>
      <c r="D52" s="168">
        <v>1998</v>
      </c>
      <c r="E52" s="167"/>
      <c r="F52" s="161">
        <v>19000</v>
      </c>
      <c r="G52" s="161">
        <v>19000</v>
      </c>
      <c r="H52" s="210"/>
      <c r="I52" s="209" t="s">
        <v>624</v>
      </c>
      <c r="J52" s="232">
        <v>680000</v>
      </c>
    </row>
    <row r="53" spans="1:10" s="49" customFormat="1" ht="12.75" customHeight="1">
      <c r="A53" s="159" t="s">
        <v>30</v>
      </c>
      <c r="B53" s="159" t="s">
        <v>31</v>
      </c>
      <c r="C53" s="155" t="s">
        <v>92</v>
      </c>
      <c r="D53" s="170">
        <v>1980</v>
      </c>
      <c r="E53" s="167"/>
      <c r="F53" s="97">
        <v>6840</v>
      </c>
      <c r="G53" s="161">
        <v>7000</v>
      </c>
      <c r="H53" s="210"/>
      <c r="I53" s="209" t="s">
        <v>625</v>
      </c>
      <c r="J53" s="232">
        <v>378000</v>
      </c>
    </row>
    <row r="54" spans="1:10" s="49" customFormat="1">
      <c r="A54" s="171" t="s">
        <v>76</v>
      </c>
      <c r="B54" s="171" t="s">
        <v>77</v>
      </c>
      <c r="C54" s="155" t="s">
        <v>92</v>
      </c>
      <c r="D54" s="172">
        <v>2002</v>
      </c>
      <c r="E54" s="173"/>
      <c r="F54" s="174">
        <v>137544</v>
      </c>
      <c r="G54" s="161">
        <v>200000</v>
      </c>
      <c r="H54" s="210"/>
      <c r="I54" s="209" t="s">
        <v>623</v>
      </c>
      <c r="J54" s="232">
        <v>7000000</v>
      </c>
    </row>
    <row r="55" spans="1:10" s="49" customFormat="1" ht="12.75" customHeight="1">
      <c r="A55" s="163" t="s">
        <v>80</v>
      </c>
      <c r="B55" s="163" t="s">
        <v>81</v>
      </c>
      <c r="C55" s="155" t="s">
        <v>92</v>
      </c>
      <c r="D55" s="175">
        <v>1990</v>
      </c>
      <c r="E55" s="176"/>
      <c r="F55" s="177">
        <v>72912</v>
      </c>
      <c r="G55" s="161">
        <v>75000</v>
      </c>
      <c r="H55" s="210"/>
      <c r="I55" s="209" t="s">
        <v>625</v>
      </c>
      <c r="J55" s="232">
        <v>3900000</v>
      </c>
    </row>
    <row r="56" spans="1:10" s="49" customFormat="1">
      <c r="A56" s="163" t="s">
        <v>745</v>
      </c>
      <c r="B56" s="163" t="s">
        <v>136</v>
      </c>
      <c r="C56" s="155" t="s">
        <v>92</v>
      </c>
      <c r="D56" s="175">
        <v>1983</v>
      </c>
      <c r="E56" s="176"/>
      <c r="F56" s="177">
        <v>7136</v>
      </c>
      <c r="G56" s="161">
        <v>20000</v>
      </c>
      <c r="H56" s="210"/>
      <c r="I56" s="209" t="s">
        <v>623</v>
      </c>
      <c r="J56" s="232">
        <v>1119625</v>
      </c>
    </row>
    <row r="57" spans="1:10" s="49" customFormat="1" ht="12.75" customHeight="1">
      <c r="A57" s="51" t="s">
        <v>68</v>
      </c>
      <c r="B57" s="51" t="s">
        <v>69</v>
      </c>
      <c r="C57" s="52" t="s">
        <v>92</v>
      </c>
      <c r="D57" s="56" t="s">
        <v>99</v>
      </c>
      <c r="E57" s="57">
        <v>2016</v>
      </c>
      <c r="F57" s="58">
        <v>0</v>
      </c>
      <c r="G57" s="58"/>
      <c r="H57" s="207" t="s">
        <v>61</v>
      </c>
      <c r="I57" s="207" t="s">
        <v>603</v>
      </c>
      <c r="J57" s="232">
        <v>0</v>
      </c>
    </row>
    <row r="58" spans="1:10" s="49" customFormat="1" ht="12.75" customHeight="1">
      <c r="A58" s="159" t="s">
        <v>137</v>
      </c>
      <c r="B58" s="159" t="s">
        <v>605</v>
      </c>
      <c r="C58" s="155" t="s">
        <v>92</v>
      </c>
      <c r="D58" s="156" t="s">
        <v>99</v>
      </c>
      <c r="E58" s="165"/>
      <c r="F58" s="161">
        <v>280</v>
      </c>
      <c r="G58" s="161">
        <v>300</v>
      </c>
      <c r="H58" s="210"/>
      <c r="I58" s="209" t="s">
        <v>624</v>
      </c>
      <c r="J58" s="232">
        <v>197379</v>
      </c>
    </row>
    <row r="59" spans="1:10" s="49" customFormat="1" ht="12.75" customHeight="1">
      <c r="A59" s="51" t="s">
        <v>138</v>
      </c>
      <c r="B59" s="51" t="s">
        <v>139</v>
      </c>
      <c r="C59" s="52" t="s">
        <v>92</v>
      </c>
      <c r="D59" s="59" t="s">
        <v>99</v>
      </c>
      <c r="E59" s="54">
        <v>2016</v>
      </c>
      <c r="F59" s="58">
        <v>0</v>
      </c>
      <c r="G59" s="58"/>
      <c r="H59" s="207" t="s">
        <v>606</v>
      </c>
      <c r="I59" s="207" t="s">
        <v>603</v>
      </c>
      <c r="J59" s="232">
        <v>0</v>
      </c>
    </row>
    <row r="60" spans="1:10" s="94" customFormat="1" ht="12.75" customHeight="1">
      <c r="A60" s="51" t="s">
        <v>22</v>
      </c>
      <c r="B60" s="51" t="s">
        <v>23</v>
      </c>
      <c r="C60" s="52" t="s">
        <v>92</v>
      </c>
      <c r="D60" s="62">
        <v>1996</v>
      </c>
      <c r="E60" s="54">
        <v>2016</v>
      </c>
      <c r="F60" s="55"/>
      <c r="G60" s="55"/>
      <c r="H60" s="207" t="s">
        <v>604</v>
      </c>
      <c r="I60" s="207" t="s">
        <v>603</v>
      </c>
      <c r="J60" s="232">
        <v>100000</v>
      </c>
    </row>
    <row r="61" spans="1:10" s="49" customFormat="1">
      <c r="A61" s="159" t="s">
        <v>24</v>
      </c>
      <c r="B61" s="159" t="s">
        <v>25</v>
      </c>
      <c r="C61" s="155" t="s">
        <v>92</v>
      </c>
      <c r="D61" s="178">
        <v>1980</v>
      </c>
      <c r="E61" s="167"/>
      <c r="F61" s="97">
        <v>11380</v>
      </c>
      <c r="G61" s="97">
        <v>12000</v>
      </c>
      <c r="H61" s="210" t="s">
        <v>607</v>
      </c>
      <c r="I61" s="209" t="s">
        <v>623</v>
      </c>
      <c r="J61" s="232">
        <v>866550</v>
      </c>
    </row>
    <row r="62" spans="1:10" s="49" customFormat="1" ht="12.75" customHeight="1">
      <c r="A62" s="51" t="s">
        <v>140</v>
      </c>
      <c r="B62" s="51" t="s">
        <v>141</v>
      </c>
      <c r="C62" s="52" t="s">
        <v>92</v>
      </c>
      <c r="D62" s="61" t="s">
        <v>99</v>
      </c>
      <c r="E62" s="57">
        <v>2016</v>
      </c>
      <c r="F62" s="55">
        <v>0</v>
      </c>
      <c r="G62" s="55"/>
      <c r="H62" s="207" t="s">
        <v>25</v>
      </c>
      <c r="I62" s="207" t="s">
        <v>603</v>
      </c>
      <c r="J62" s="232">
        <v>470000</v>
      </c>
    </row>
    <row r="63" spans="1:10" s="49" customFormat="1" ht="12.75" customHeight="1">
      <c r="A63" s="159" t="s">
        <v>14</v>
      </c>
      <c r="B63" s="159" t="s">
        <v>15</v>
      </c>
      <c r="C63" s="155" t="s">
        <v>92</v>
      </c>
      <c r="D63" s="170">
        <v>1970</v>
      </c>
      <c r="E63" s="167"/>
      <c r="F63" s="161">
        <v>15000</v>
      </c>
      <c r="G63" s="161">
        <v>20000</v>
      </c>
      <c r="H63" s="210"/>
      <c r="I63" s="209" t="s">
        <v>625</v>
      </c>
      <c r="J63" s="232">
        <v>676000.00000000012</v>
      </c>
    </row>
    <row r="64" spans="1:10" s="49" customFormat="1" ht="12.75" customHeight="1">
      <c r="A64" s="159" t="s">
        <v>66</v>
      </c>
      <c r="B64" s="159" t="s">
        <v>67</v>
      </c>
      <c r="C64" s="155" t="s">
        <v>92</v>
      </c>
      <c r="D64" s="170" t="s">
        <v>99</v>
      </c>
      <c r="E64" s="167"/>
      <c r="F64" s="161">
        <v>946</v>
      </c>
      <c r="G64" s="161">
        <v>950</v>
      </c>
      <c r="H64" s="210"/>
      <c r="I64" s="209" t="s">
        <v>625</v>
      </c>
      <c r="J64" s="232">
        <v>247000</v>
      </c>
    </row>
    <row r="65" spans="1:10" s="49" customFormat="1" ht="12.75" customHeight="1">
      <c r="A65" s="51" t="s">
        <v>36</v>
      </c>
      <c r="B65" s="51" t="s">
        <v>37</v>
      </c>
      <c r="C65" s="52" t="s">
        <v>92</v>
      </c>
      <c r="D65" s="62">
        <v>1985</v>
      </c>
      <c r="E65" s="57">
        <v>2016</v>
      </c>
      <c r="F65" s="55">
        <v>0</v>
      </c>
      <c r="G65" s="55"/>
      <c r="H65" s="207" t="s">
        <v>564</v>
      </c>
      <c r="I65" s="207" t="s">
        <v>603</v>
      </c>
      <c r="J65" s="232">
        <v>0</v>
      </c>
    </row>
    <row r="66" spans="1:10" s="49" customFormat="1" ht="12.75" customHeight="1">
      <c r="A66" s="159" t="s">
        <v>70</v>
      </c>
      <c r="B66" s="159" t="s">
        <v>71</v>
      </c>
      <c r="C66" s="155" t="s">
        <v>92</v>
      </c>
      <c r="D66" s="166">
        <v>2007</v>
      </c>
      <c r="E66" s="179"/>
      <c r="F66" s="161">
        <v>800</v>
      </c>
      <c r="G66" s="161">
        <v>800</v>
      </c>
      <c r="H66" s="210"/>
      <c r="I66" s="209" t="s">
        <v>625</v>
      </c>
      <c r="J66" s="232">
        <v>208000</v>
      </c>
    </row>
    <row r="67" spans="1:10" s="49" customFormat="1" ht="12.75" customHeight="1">
      <c r="A67" s="159" t="s">
        <v>142</v>
      </c>
      <c r="B67" s="159" t="s">
        <v>143</v>
      </c>
      <c r="C67" s="155" t="s">
        <v>92</v>
      </c>
      <c r="D67" s="166">
        <v>2007</v>
      </c>
      <c r="E67" s="167"/>
      <c r="F67" s="161">
        <v>51</v>
      </c>
      <c r="G67" s="161">
        <v>100</v>
      </c>
      <c r="H67" s="210"/>
      <c r="I67" s="209" t="s">
        <v>625</v>
      </c>
      <c r="J67" s="232">
        <v>26000</v>
      </c>
    </row>
    <row r="68" spans="1:10" s="49" customFormat="1" ht="12.75" customHeight="1">
      <c r="A68" s="159" t="s">
        <v>144</v>
      </c>
      <c r="B68" s="159" t="s">
        <v>145</v>
      </c>
      <c r="C68" s="155" t="s">
        <v>92</v>
      </c>
      <c r="D68" s="170">
        <v>2007</v>
      </c>
      <c r="E68" s="167"/>
      <c r="F68" s="97">
        <v>55</v>
      </c>
      <c r="G68" s="97">
        <v>200</v>
      </c>
      <c r="H68" s="210"/>
      <c r="I68" s="209" t="s">
        <v>624</v>
      </c>
      <c r="J68" s="232">
        <v>74900</v>
      </c>
    </row>
    <row r="69" spans="1:10" s="49" customFormat="1" ht="12.75" customHeight="1">
      <c r="A69" s="159" t="s">
        <v>78</v>
      </c>
      <c r="B69" s="159" t="s">
        <v>79</v>
      </c>
      <c r="C69" s="155" t="s">
        <v>92</v>
      </c>
      <c r="D69" s="156">
        <v>1982</v>
      </c>
      <c r="E69" s="180"/>
      <c r="F69" s="181">
        <v>83075</v>
      </c>
      <c r="G69" s="181">
        <v>120000</v>
      </c>
      <c r="H69" s="210"/>
      <c r="I69" s="209" t="s">
        <v>625</v>
      </c>
      <c r="J69" s="232">
        <v>9915000</v>
      </c>
    </row>
    <row r="70" spans="1:10" s="49" customFormat="1" ht="12.75" customHeight="1">
      <c r="A70" s="159" t="s">
        <v>146</v>
      </c>
      <c r="B70" s="159" t="s">
        <v>147</v>
      </c>
      <c r="C70" s="155" t="s">
        <v>92</v>
      </c>
      <c r="D70" s="170">
        <v>2008</v>
      </c>
      <c r="E70" s="167"/>
      <c r="F70" s="97">
        <v>150</v>
      </c>
      <c r="G70" s="97">
        <v>300</v>
      </c>
      <c r="H70" s="210"/>
      <c r="I70" s="209" t="s">
        <v>625</v>
      </c>
      <c r="J70" s="232">
        <v>78000</v>
      </c>
    </row>
    <row r="71" spans="1:10" s="49" customFormat="1" ht="12.75" customHeight="1">
      <c r="A71" s="159" t="s">
        <v>87</v>
      </c>
      <c r="B71" s="159" t="s">
        <v>88</v>
      </c>
      <c r="C71" s="155" t="s">
        <v>92</v>
      </c>
      <c r="D71" s="168">
        <v>1994</v>
      </c>
      <c r="E71" s="180"/>
      <c r="F71" s="182">
        <v>2044</v>
      </c>
      <c r="G71" s="182">
        <v>3000</v>
      </c>
      <c r="H71" s="210"/>
      <c r="I71" s="209" t="s">
        <v>625</v>
      </c>
      <c r="J71" s="232">
        <v>370279</v>
      </c>
    </row>
    <row r="72" spans="1:10" s="49" customFormat="1" ht="12.75" customHeight="1">
      <c r="A72" s="159" t="s">
        <v>89</v>
      </c>
      <c r="B72" s="159" t="s">
        <v>90</v>
      </c>
      <c r="C72" s="155" t="s">
        <v>92</v>
      </c>
      <c r="D72" s="168">
        <v>2010</v>
      </c>
      <c r="E72" s="180"/>
      <c r="F72" s="182">
        <v>60000</v>
      </c>
      <c r="G72" s="182">
        <v>82500</v>
      </c>
      <c r="H72" s="210" t="s">
        <v>90</v>
      </c>
      <c r="I72" s="209" t="s">
        <v>625</v>
      </c>
      <c r="J72" s="232">
        <v>1072500</v>
      </c>
    </row>
    <row r="73" spans="1:10" s="49" customFormat="1" ht="12.75" customHeight="1">
      <c r="A73" s="159" t="s">
        <v>58</v>
      </c>
      <c r="B73" s="159" t="s">
        <v>59</v>
      </c>
      <c r="C73" s="155" t="s">
        <v>92</v>
      </c>
      <c r="D73" s="183">
        <v>1980</v>
      </c>
      <c r="E73" s="160"/>
      <c r="F73" s="159">
        <v>1094</v>
      </c>
      <c r="G73" s="159">
        <v>2000</v>
      </c>
      <c r="H73" s="210"/>
      <c r="I73" s="209" t="s">
        <v>625</v>
      </c>
      <c r="J73" s="232">
        <v>177600.00000000003</v>
      </c>
    </row>
    <row r="74" spans="1:10" s="49" customFormat="1" ht="12.75" customHeight="1">
      <c r="A74" s="159" t="s">
        <v>148</v>
      </c>
      <c r="B74" s="159" t="s">
        <v>149</v>
      </c>
      <c r="C74" s="155" t="s">
        <v>92</v>
      </c>
      <c r="D74" s="170">
        <v>2007</v>
      </c>
      <c r="E74" s="160"/>
      <c r="F74" s="161">
        <v>800</v>
      </c>
      <c r="G74" s="161">
        <v>800</v>
      </c>
      <c r="H74" s="210" t="s">
        <v>149</v>
      </c>
      <c r="I74" s="209" t="s">
        <v>625</v>
      </c>
      <c r="J74" s="232">
        <v>208000</v>
      </c>
    </row>
    <row r="75" spans="1:10" s="49" customFormat="1" ht="12.75" customHeight="1">
      <c r="A75" s="159" t="s">
        <v>34</v>
      </c>
      <c r="B75" s="159" t="s">
        <v>35</v>
      </c>
      <c r="C75" s="155" t="s">
        <v>92</v>
      </c>
      <c r="D75" s="183">
        <v>2010</v>
      </c>
      <c r="E75" s="160"/>
      <c r="F75" s="182">
        <v>10000</v>
      </c>
      <c r="G75" s="182">
        <v>10000</v>
      </c>
      <c r="H75" s="210"/>
      <c r="I75" s="209" t="s">
        <v>625</v>
      </c>
      <c r="J75" s="232">
        <v>468000.00000000006</v>
      </c>
    </row>
    <row r="76" spans="1:10" s="49" customFormat="1" ht="12.75" customHeight="1">
      <c r="A76" s="159" t="s">
        <v>86</v>
      </c>
      <c r="B76" s="159" t="s">
        <v>150</v>
      </c>
      <c r="C76" s="155" t="s">
        <v>92</v>
      </c>
      <c r="D76" s="168">
        <v>1994</v>
      </c>
      <c r="E76" s="180"/>
      <c r="F76" s="182">
        <v>6400</v>
      </c>
      <c r="G76" s="182">
        <v>6400</v>
      </c>
      <c r="H76" s="210"/>
      <c r="I76" s="209" t="s">
        <v>624</v>
      </c>
      <c r="J76" s="232">
        <v>3650000</v>
      </c>
    </row>
    <row r="77" spans="1:10" s="49" customFormat="1" ht="38.25" customHeight="1">
      <c r="A77" s="184" t="s">
        <v>151</v>
      </c>
      <c r="B77" s="184" t="s">
        <v>152</v>
      </c>
      <c r="C77" s="185" t="s">
        <v>92</v>
      </c>
      <c r="D77" s="162">
        <v>2012</v>
      </c>
      <c r="E77" s="186"/>
      <c r="F77" s="182">
        <v>215</v>
      </c>
      <c r="G77" s="182">
        <v>215</v>
      </c>
      <c r="H77" s="210"/>
      <c r="I77" s="209" t="s">
        <v>625</v>
      </c>
      <c r="J77" s="232">
        <v>55900</v>
      </c>
    </row>
    <row r="78" spans="1:10" s="49" customFormat="1" ht="12.75" customHeight="1">
      <c r="A78" s="184" t="s">
        <v>584</v>
      </c>
      <c r="B78" s="184" t="s">
        <v>608</v>
      </c>
      <c r="C78" s="187" t="s">
        <v>156</v>
      </c>
      <c r="D78" s="162">
        <v>2016</v>
      </c>
      <c r="E78" s="186"/>
      <c r="F78" s="182">
        <v>55</v>
      </c>
      <c r="G78" s="182">
        <v>300</v>
      </c>
      <c r="H78" s="210" t="s">
        <v>606</v>
      </c>
      <c r="I78" s="210" t="s">
        <v>626</v>
      </c>
      <c r="J78" s="232">
        <v>289376</v>
      </c>
    </row>
    <row r="79" spans="1:10" s="49" customFormat="1" ht="12.75" customHeight="1">
      <c r="A79" s="184" t="s">
        <v>586</v>
      </c>
      <c r="B79" s="184" t="s">
        <v>609</v>
      </c>
      <c r="C79" s="187" t="s">
        <v>156</v>
      </c>
      <c r="D79" s="162">
        <v>2016</v>
      </c>
      <c r="E79" s="186"/>
      <c r="F79" s="182">
        <v>115</v>
      </c>
      <c r="G79" s="182">
        <v>200</v>
      </c>
      <c r="H79" s="210"/>
      <c r="I79" s="210" t="s">
        <v>626</v>
      </c>
      <c r="J79" s="232">
        <v>171771</v>
      </c>
    </row>
    <row r="80" spans="1:10" s="49" customFormat="1" ht="12.75" customHeight="1">
      <c r="A80" s="184" t="s">
        <v>589</v>
      </c>
      <c r="B80" s="184" t="s">
        <v>610</v>
      </c>
      <c r="C80" s="187" t="s">
        <v>156</v>
      </c>
      <c r="D80" s="162">
        <v>2016</v>
      </c>
      <c r="E80" s="186"/>
      <c r="F80" s="182">
        <v>80</v>
      </c>
      <c r="G80" s="182">
        <v>180</v>
      </c>
      <c r="H80" s="210"/>
      <c r="I80" s="210" t="s">
        <v>626</v>
      </c>
      <c r="J80" s="232">
        <v>133323</v>
      </c>
    </row>
    <row r="81" spans="1:10" s="49" customFormat="1" ht="12.75" customHeight="1">
      <c r="A81" s="184" t="s">
        <v>588</v>
      </c>
      <c r="B81" s="184" t="s">
        <v>611</v>
      </c>
      <c r="C81" s="187" t="s">
        <v>156</v>
      </c>
      <c r="D81" s="162">
        <v>2016</v>
      </c>
      <c r="E81" s="186"/>
      <c r="F81" s="182">
        <v>55</v>
      </c>
      <c r="G81" s="182">
        <v>70</v>
      </c>
      <c r="H81" s="210"/>
      <c r="I81" s="210" t="s">
        <v>626</v>
      </c>
      <c r="J81" s="232">
        <v>68523</v>
      </c>
    </row>
    <row r="82" spans="1:10" s="49" customFormat="1" ht="12.75" customHeight="1">
      <c r="A82" s="184" t="s">
        <v>590</v>
      </c>
      <c r="B82" s="184" t="s">
        <v>612</v>
      </c>
      <c r="C82" s="187" t="s">
        <v>156</v>
      </c>
      <c r="D82" s="162">
        <v>2016</v>
      </c>
      <c r="E82" s="186"/>
      <c r="F82" s="182">
        <v>90</v>
      </c>
      <c r="G82" s="182">
        <v>100</v>
      </c>
      <c r="H82" s="210"/>
      <c r="I82" s="210" t="s">
        <v>626</v>
      </c>
      <c r="J82" s="232">
        <v>92276</v>
      </c>
    </row>
    <row r="83" spans="1:10" s="49" customFormat="1" ht="12.75" customHeight="1">
      <c r="A83" s="184" t="s">
        <v>591</v>
      </c>
      <c r="B83" s="184" t="s">
        <v>5</v>
      </c>
      <c r="C83" s="187" t="s">
        <v>156</v>
      </c>
      <c r="D83" s="162">
        <v>2016</v>
      </c>
      <c r="E83" s="186"/>
      <c r="F83" s="182">
        <v>70</v>
      </c>
      <c r="G83" s="182">
        <v>70</v>
      </c>
      <c r="H83" s="210"/>
      <c r="I83" s="210" t="s">
        <v>626</v>
      </c>
      <c r="J83" s="232">
        <v>23887.5</v>
      </c>
    </row>
    <row r="84" spans="1:10" s="49" customFormat="1" ht="12.75" customHeight="1">
      <c r="A84" s="184" t="s">
        <v>592</v>
      </c>
      <c r="B84" s="184" t="s">
        <v>613</v>
      </c>
      <c r="C84" s="187" t="s">
        <v>156</v>
      </c>
      <c r="D84" s="162">
        <v>2016</v>
      </c>
      <c r="E84" s="186"/>
      <c r="F84" s="182">
        <v>40</v>
      </c>
      <c r="G84" s="182">
        <v>70</v>
      </c>
      <c r="H84" s="210"/>
      <c r="I84" s="210" t="s">
        <v>626</v>
      </c>
      <c r="J84" s="232">
        <v>90437</v>
      </c>
    </row>
    <row r="85" spans="1:10" s="49" customFormat="1" ht="12.75" customHeight="1">
      <c r="A85" s="184" t="s">
        <v>593</v>
      </c>
      <c r="B85" s="184" t="s">
        <v>614</v>
      </c>
      <c r="C85" s="187" t="s">
        <v>156</v>
      </c>
      <c r="D85" s="162">
        <v>2016</v>
      </c>
      <c r="E85" s="186"/>
      <c r="F85" s="182">
        <v>65</v>
      </c>
      <c r="G85" s="182">
        <v>200</v>
      </c>
      <c r="H85" s="210"/>
      <c r="I85" s="210" t="s">
        <v>626</v>
      </c>
      <c r="J85" s="232">
        <v>74900</v>
      </c>
    </row>
    <row r="86" spans="1:10" s="49" customFormat="1" ht="12.75" customHeight="1">
      <c r="A86" s="184" t="s">
        <v>595</v>
      </c>
      <c r="B86" s="184" t="s">
        <v>149</v>
      </c>
      <c r="C86" s="187" t="s">
        <v>156</v>
      </c>
      <c r="D86" s="162">
        <v>2016</v>
      </c>
      <c r="E86" s="186"/>
      <c r="F86" s="182"/>
      <c r="G86" s="182"/>
      <c r="H86" s="210" t="s">
        <v>149</v>
      </c>
      <c r="I86" s="210"/>
      <c r="J86" s="232"/>
    </row>
    <row r="87" spans="1:10" s="49" customFormat="1" ht="12.75" customHeight="1">
      <c r="A87" s="159" t="s">
        <v>154</v>
      </c>
      <c r="B87" s="159" t="s">
        <v>155</v>
      </c>
      <c r="C87" s="185" t="s">
        <v>156</v>
      </c>
      <c r="D87" s="183">
        <v>2012</v>
      </c>
      <c r="E87" s="160"/>
      <c r="F87" s="182">
        <v>875</v>
      </c>
      <c r="G87" s="182">
        <v>900</v>
      </c>
      <c r="H87" s="210"/>
      <c r="I87" s="210" t="s">
        <v>626</v>
      </c>
      <c r="J87" s="232">
        <v>307125</v>
      </c>
    </row>
    <row r="88" spans="1:10" s="49" customFormat="1" ht="12.75" customHeight="1">
      <c r="A88" s="159" t="s">
        <v>157</v>
      </c>
      <c r="B88" s="159" t="s">
        <v>158</v>
      </c>
      <c r="C88" s="185" t="s">
        <v>92</v>
      </c>
      <c r="D88" s="183" t="s">
        <v>99</v>
      </c>
      <c r="E88" s="160"/>
      <c r="F88" s="182">
        <v>100</v>
      </c>
      <c r="G88" s="182">
        <v>100</v>
      </c>
      <c r="H88" s="210"/>
      <c r="I88" s="209" t="s">
        <v>625</v>
      </c>
      <c r="J88" s="232">
        <v>26000</v>
      </c>
    </row>
    <row r="89" spans="1:10" s="49" customFormat="1" ht="12.75" customHeight="1">
      <c r="A89" s="159" t="s">
        <v>159</v>
      </c>
      <c r="B89" s="159" t="s">
        <v>160</v>
      </c>
      <c r="C89" s="185" t="s">
        <v>161</v>
      </c>
      <c r="D89" s="183" t="s">
        <v>99</v>
      </c>
      <c r="E89" s="160"/>
      <c r="F89" s="182">
        <v>1900</v>
      </c>
      <c r="G89" s="182">
        <v>1900</v>
      </c>
      <c r="H89" s="210"/>
      <c r="I89" s="209" t="s">
        <v>625</v>
      </c>
      <c r="J89" s="232">
        <v>171760</v>
      </c>
    </row>
    <row r="90" spans="1:10" s="49" customFormat="1" ht="12.75" customHeight="1">
      <c r="A90" s="159"/>
      <c r="B90" s="159" t="s">
        <v>615</v>
      </c>
      <c r="C90" s="185"/>
      <c r="D90" s="183"/>
      <c r="E90" s="160"/>
      <c r="F90" s="182">
        <v>60</v>
      </c>
      <c r="G90" s="182">
        <v>60</v>
      </c>
      <c r="H90" s="210"/>
      <c r="I90" s="210" t="s">
        <v>626</v>
      </c>
      <c r="J90" s="232">
        <v>312486</v>
      </c>
    </row>
    <row r="91" spans="1:10" s="49" customFormat="1" ht="12.75" customHeight="1">
      <c r="A91" s="171"/>
      <c r="B91" s="171" t="s">
        <v>616</v>
      </c>
      <c r="C91" s="202"/>
      <c r="D91" s="203"/>
      <c r="E91" s="204"/>
      <c r="F91" s="182">
        <v>100</v>
      </c>
      <c r="G91" s="182">
        <v>100</v>
      </c>
      <c r="H91" s="210"/>
      <c r="I91" s="210" t="s">
        <v>626</v>
      </c>
      <c r="J91" s="232">
        <v>92298</v>
      </c>
    </row>
    <row r="92" spans="1:10" s="50" customFormat="1" ht="15.75" customHeight="1">
      <c r="A92" s="196" t="s">
        <v>756</v>
      </c>
      <c r="B92" s="197"/>
      <c r="C92" s="198"/>
      <c r="D92" s="199"/>
      <c r="E92" s="205"/>
      <c r="F92" s="188">
        <v>1296274</v>
      </c>
      <c r="G92" s="188">
        <v>1639756</v>
      </c>
      <c r="H92" s="211"/>
      <c r="I92" s="211"/>
      <c r="J92" s="233">
        <v>68522705.5</v>
      </c>
    </row>
    <row r="93" spans="1:10">
      <c r="A93" s="65"/>
      <c r="B93" s="65"/>
      <c r="C93" s="66"/>
      <c r="D93" s="66"/>
      <c r="E93" s="67"/>
      <c r="F93" s="65"/>
      <c r="G93" s="65"/>
      <c r="J93" s="231"/>
    </row>
    <row r="94" spans="1:10" s="50" customFormat="1" ht="15.75" customHeight="1">
      <c r="A94" s="196" t="s">
        <v>757</v>
      </c>
      <c r="B94" s="197"/>
      <c r="C94" s="198"/>
      <c r="D94" s="199"/>
      <c r="E94" s="205"/>
      <c r="F94" s="195">
        <v>14400</v>
      </c>
      <c r="G94" s="195">
        <v>14400</v>
      </c>
      <c r="H94" s="212"/>
      <c r="I94" s="210" t="s">
        <v>626</v>
      </c>
      <c r="J94" s="233">
        <v>1080000</v>
      </c>
    </row>
    <row r="95" spans="1:10">
      <c r="A95" s="65"/>
      <c r="B95" s="65"/>
      <c r="C95" s="66"/>
      <c r="D95" s="66"/>
      <c r="E95" s="67"/>
      <c r="F95" s="65"/>
      <c r="G95" s="65"/>
      <c r="J95" s="231"/>
    </row>
    <row r="96" spans="1:10" s="50" customFormat="1" ht="15.75" customHeight="1">
      <c r="A96" s="213" t="s">
        <v>628</v>
      </c>
      <c r="B96" s="197"/>
      <c r="C96" s="198"/>
      <c r="D96" s="199"/>
      <c r="E96" s="200"/>
      <c r="F96" s="201"/>
      <c r="G96" s="201"/>
      <c r="H96" s="214"/>
      <c r="I96" s="215"/>
      <c r="J96" s="234">
        <v>69602705.5</v>
      </c>
    </row>
  </sheetData>
  <dataValidations count="2">
    <dataValidation type="list" allowBlank="1" showInputMessage="1" showErrorMessage="1" sqref="D73 D75">
      <formula1>Ricettore_suolo</formula1>
    </dataValidation>
    <dataValidation type="list" allowBlank="1" showInputMessage="1" showErrorMessage="1" sqref="F73">
      <formula1>sino</formula1>
    </dataValidation>
  </dataValidations>
  <pageMargins left="0.19685039370078741" right="0.19685039370078741" top="0.86614173228346458" bottom="0.47244094488188981" header="0.31496062992125984" footer="0.31496062992125984"/>
  <pageSetup paperSize="8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10</vt:i4>
      </vt:variant>
    </vt:vector>
  </HeadingPairs>
  <TitlesOfParts>
    <vt:vector size="17" baseType="lpstr">
      <vt:lpstr>INDICE TABELLE</vt:lpstr>
      <vt:lpstr>TAB PI1-ACQ</vt:lpstr>
      <vt:lpstr>TAB PI2.1 -FGN RINNOVI</vt:lpstr>
      <vt:lpstr>TAB PI2.2-COLLETTTORI RINNOVI</vt:lpstr>
      <vt:lpstr>TAB PI3.1 -NUOVE RETI</vt:lpstr>
      <vt:lpstr>TAB PI3.2 -SFIO</vt:lpstr>
      <vt:lpstr>TAB PI4 -DEP</vt:lpstr>
      <vt:lpstr>'INDICE TABELLE'!Area_stampa</vt:lpstr>
      <vt:lpstr>'TAB PI1-ACQ'!Area_stampa</vt:lpstr>
      <vt:lpstr>'TAB PI2.2-COLLETTTORI RINNOVI'!Area_stampa</vt:lpstr>
      <vt:lpstr>'TAB PI4 -DEP'!Area_stampa</vt:lpstr>
      <vt:lpstr>'TAB PI3.2 -SFIO'!Database</vt:lpstr>
      <vt:lpstr>'TAB PI1-ACQ'!Titoli_stampa</vt:lpstr>
      <vt:lpstr>'TAB PI2.1 -FGN RINNOVI'!Titoli_stampa</vt:lpstr>
      <vt:lpstr>'TAB PI2.2-COLLETTTORI RINNOVI'!Titoli_stampa</vt:lpstr>
      <vt:lpstr>'TAB PI3.1 -NUOVE RETI'!Titoli_stampa</vt:lpstr>
      <vt:lpstr>'TAB PI3.2 -SFIO'!Titoli_stampa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dimalta</dc:creator>
  <cp:lastModifiedBy>dimalta</cp:lastModifiedBy>
  <cp:lastPrinted>2012-10-30T19:23:42Z</cp:lastPrinted>
  <dcterms:created xsi:type="dcterms:W3CDTF">2011-11-25T12:44:32Z</dcterms:created>
  <dcterms:modified xsi:type="dcterms:W3CDTF">2012-10-30T19:23:44Z</dcterms:modified>
</cp:coreProperties>
</file>